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tation\komunala\SEKTORJI\SPLOŠNE SLUŽBE\PRAVNA SLUŽBA\JAVNA NAROČILA\JAVNA NAROČILA 2025\JN-430-3-2025 (Servis vozil in strojev za 2 leti)\ZA OBJAVO\"/>
    </mc:Choice>
  </mc:AlternateContent>
  <xr:revisionPtr revIDLastSave="0" documentId="13_ncr:1_{D004C9DD-0AA2-43F6-829B-CCD191AB9A01}" xr6:coauthVersionLast="47" xr6:coauthVersionMax="47" xr10:uidLastSave="{00000000-0000-0000-0000-000000000000}"/>
  <bookViews>
    <workbookView xWindow="-120" yWindow="-120" windowWidth="29040" windowHeight="15720" tabRatio="919" activeTab="4" xr2:uid="{47A9518C-00F0-47A2-90CF-989BDA2BB628}"/>
  </bookViews>
  <sheets>
    <sheet name="REKAPITULACIJA" sheetId="13" r:id="rId1"/>
    <sheet name="Vozila do 7.5t - redni servis" sheetId="1" r:id="rId2"/>
    <sheet name="Vozila do 7.5t - veliki servis" sheetId="10" r:id="rId3"/>
    <sheet name="Vozila do 7.5t - avtoelektrika" sheetId="12" r:id="rId4"/>
    <sheet name="Vsa vozila - vzdrževanje klim" sheetId="1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8" i="11" l="1"/>
  <c r="I48" i="11"/>
  <c r="I58" i="11" s="1"/>
  <c r="C5" i="13" s="1"/>
  <c r="I44" i="12"/>
  <c r="C4" i="13"/>
  <c r="I37" i="12" l="1"/>
  <c r="I41" i="12"/>
  <c r="I55" i="11"/>
  <c r="K41" i="12"/>
  <c r="I34" i="12"/>
  <c r="K34" i="12"/>
  <c r="J38" i="12"/>
  <c r="K37" i="12"/>
  <c r="J34" i="12"/>
  <c r="I33" i="12"/>
  <c r="K33" i="12" s="1"/>
  <c r="I32" i="12"/>
  <c r="K32" i="12" s="1"/>
  <c r="I31" i="12"/>
  <c r="K31" i="12" s="1"/>
  <c r="I30" i="12"/>
  <c r="K30" i="12" s="1"/>
  <c r="I29" i="12"/>
  <c r="K29" i="12" s="1"/>
  <c r="I28" i="12"/>
  <c r="K28" i="12" s="1"/>
  <c r="I27" i="12"/>
  <c r="K27" i="12" s="1"/>
  <c r="I26" i="12"/>
  <c r="K26" i="12" s="1"/>
  <c r="I25" i="12"/>
  <c r="K25" i="12" s="1"/>
  <c r="I24" i="12"/>
  <c r="K24" i="12" s="1"/>
  <c r="I23" i="12"/>
  <c r="K23" i="12" s="1"/>
  <c r="I22" i="12"/>
  <c r="K22" i="12" s="1"/>
  <c r="I21" i="12"/>
  <c r="K21" i="12" s="1"/>
  <c r="I20" i="12"/>
  <c r="K20" i="12" s="1"/>
  <c r="I19" i="12"/>
  <c r="K19" i="12" s="1"/>
  <c r="I18" i="12"/>
  <c r="K18" i="12" s="1"/>
  <c r="I17" i="12"/>
  <c r="K17" i="12" s="1"/>
  <c r="I16" i="12"/>
  <c r="K16" i="12" s="1"/>
  <c r="I15" i="12"/>
  <c r="K15" i="12" s="1"/>
  <c r="I14" i="12"/>
  <c r="K14" i="12" s="1"/>
  <c r="I13" i="12"/>
  <c r="K13" i="12" s="1"/>
  <c r="I12" i="12"/>
  <c r="K12" i="12" s="1"/>
  <c r="I11" i="12"/>
  <c r="K11" i="12" s="1"/>
  <c r="I10" i="12"/>
  <c r="K10" i="12" s="1"/>
  <c r="I9" i="12"/>
  <c r="K9" i="12" s="1"/>
  <c r="I8" i="12"/>
  <c r="K8" i="12" s="1"/>
  <c r="I7" i="12"/>
  <c r="K7" i="12" s="1"/>
  <c r="I6" i="12"/>
  <c r="K6" i="12" s="1"/>
  <c r="I5" i="12"/>
  <c r="K5" i="12" s="1"/>
  <c r="I4" i="12"/>
  <c r="J48" i="11"/>
  <c r="I43" i="11"/>
  <c r="K43" i="11" s="1"/>
  <c r="I44" i="11"/>
  <c r="K44" i="11" s="1"/>
  <c r="I45" i="11"/>
  <c r="K45" i="11" s="1"/>
  <c r="I46" i="11"/>
  <c r="K46" i="11" s="1"/>
  <c r="I47" i="11"/>
  <c r="K47" i="11" s="1"/>
  <c r="I42" i="11"/>
  <c r="K42" i="11" s="1"/>
  <c r="J44" i="12" l="1"/>
  <c r="K38" i="12"/>
  <c r="K4" i="12"/>
  <c r="I38" i="12"/>
  <c r="I34" i="11"/>
  <c r="K34" i="11" s="1"/>
  <c r="I35" i="11"/>
  <c r="K35" i="11" s="1"/>
  <c r="I36" i="11"/>
  <c r="K36" i="11" s="1"/>
  <c r="I37" i="11"/>
  <c r="K37" i="11" s="1"/>
  <c r="I38" i="11"/>
  <c r="K38" i="11" s="1"/>
  <c r="I39" i="11"/>
  <c r="K39" i="11" s="1"/>
  <c r="I40" i="11"/>
  <c r="K40" i="11" s="1"/>
  <c r="I41" i="11"/>
  <c r="K41" i="11" s="1"/>
  <c r="K44" i="12" l="1"/>
  <c r="J52" i="11"/>
  <c r="I51" i="11"/>
  <c r="K51" i="11" s="1"/>
  <c r="I33" i="11"/>
  <c r="K33" i="11" s="1"/>
  <c r="I32" i="11"/>
  <c r="K32" i="11" s="1"/>
  <c r="I31" i="11"/>
  <c r="K31" i="11" s="1"/>
  <c r="I30" i="11"/>
  <c r="K30" i="11" s="1"/>
  <c r="I29" i="11"/>
  <c r="K29" i="11" s="1"/>
  <c r="I28" i="11"/>
  <c r="K28" i="11" s="1"/>
  <c r="I27" i="11"/>
  <c r="K27" i="11" s="1"/>
  <c r="I26" i="11"/>
  <c r="K26" i="11" s="1"/>
  <c r="I25" i="11"/>
  <c r="K25" i="11" s="1"/>
  <c r="I24" i="11"/>
  <c r="K24" i="11" s="1"/>
  <c r="I23" i="11"/>
  <c r="K23" i="11" s="1"/>
  <c r="I22" i="11"/>
  <c r="K22" i="11" s="1"/>
  <c r="I21" i="11"/>
  <c r="K21" i="11" s="1"/>
  <c r="I20" i="11"/>
  <c r="K20" i="11" s="1"/>
  <c r="I19" i="11"/>
  <c r="K19" i="11" s="1"/>
  <c r="I18" i="11"/>
  <c r="K18" i="11" s="1"/>
  <c r="I17" i="11"/>
  <c r="K17" i="11" s="1"/>
  <c r="I16" i="11"/>
  <c r="K16" i="11" s="1"/>
  <c r="I15" i="11"/>
  <c r="K15" i="11" s="1"/>
  <c r="I14" i="11"/>
  <c r="K14" i="11" s="1"/>
  <c r="I13" i="11"/>
  <c r="K13" i="11" s="1"/>
  <c r="I12" i="11"/>
  <c r="K12" i="11" s="1"/>
  <c r="I11" i="11"/>
  <c r="K11" i="11" s="1"/>
  <c r="I10" i="11"/>
  <c r="K10" i="11" s="1"/>
  <c r="I9" i="11"/>
  <c r="K9" i="11" s="1"/>
  <c r="I8" i="11"/>
  <c r="K8" i="11" s="1"/>
  <c r="I7" i="11"/>
  <c r="K7" i="11" s="1"/>
  <c r="I6" i="11"/>
  <c r="K6" i="11" s="1"/>
  <c r="I5" i="11"/>
  <c r="I4" i="11"/>
  <c r="J40" i="10"/>
  <c r="I39" i="10"/>
  <c r="K39" i="10" s="1"/>
  <c r="I38" i="10"/>
  <c r="I40" i="10" s="1"/>
  <c r="I37" i="10"/>
  <c r="K37" i="10" s="1"/>
  <c r="J34" i="10"/>
  <c r="I33" i="10"/>
  <c r="K33" i="10" s="1"/>
  <c r="I32" i="10"/>
  <c r="K32" i="10" s="1"/>
  <c r="I31" i="10"/>
  <c r="K31" i="10" s="1"/>
  <c r="I30" i="10"/>
  <c r="K30" i="10" s="1"/>
  <c r="I29" i="10"/>
  <c r="K29" i="10" s="1"/>
  <c r="K28" i="10"/>
  <c r="I28" i="10"/>
  <c r="I27" i="10"/>
  <c r="K27" i="10" s="1"/>
  <c r="I26" i="10"/>
  <c r="K26" i="10" s="1"/>
  <c r="I25" i="10"/>
  <c r="K25" i="10" s="1"/>
  <c r="I24" i="10"/>
  <c r="K24" i="10" s="1"/>
  <c r="I23" i="10"/>
  <c r="K23" i="10" s="1"/>
  <c r="I22" i="10"/>
  <c r="K22" i="10" s="1"/>
  <c r="I21" i="10"/>
  <c r="K21" i="10" s="1"/>
  <c r="I20" i="10"/>
  <c r="K20" i="10" s="1"/>
  <c r="I19" i="10"/>
  <c r="K19" i="10" s="1"/>
  <c r="I18" i="10"/>
  <c r="K18" i="10" s="1"/>
  <c r="I17" i="10"/>
  <c r="K17" i="10" s="1"/>
  <c r="I16" i="10"/>
  <c r="K16" i="10" s="1"/>
  <c r="I15" i="10"/>
  <c r="K15" i="10" s="1"/>
  <c r="I14" i="10"/>
  <c r="K14" i="10" s="1"/>
  <c r="I13" i="10"/>
  <c r="K13" i="10" s="1"/>
  <c r="I12" i="10"/>
  <c r="K12" i="10" s="1"/>
  <c r="I11" i="10"/>
  <c r="K11" i="10" s="1"/>
  <c r="I10" i="10"/>
  <c r="K10" i="10" s="1"/>
  <c r="I9" i="10"/>
  <c r="K9" i="10" s="1"/>
  <c r="I8" i="10"/>
  <c r="K8" i="10" s="1"/>
  <c r="I7" i="10"/>
  <c r="K7" i="10" s="1"/>
  <c r="I6" i="10"/>
  <c r="K6" i="10" s="1"/>
  <c r="I5" i="10"/>
  <c r="K5" i="10" s="1"/>
  <c r="I4" i="10"/>
  <c r="J34" i="1"/>
  <c r="I19" i="1"/>
  <c r="K19" i="1" s="1"/>
  <c r="I20" i="1"/>
  <c r="K20" i="1" s="1"/>
  <c r="I21" i="1"/>
  <c r="K21" i="1" s="1"/>
  <c r="I22" i="1"/>
  <c r="K22" i="1" s="1"/>
  <c r="I23" i="1"/>
  <c r="K23" i="1" s="1"/>
  <c r="I24" i="1"/>
  <c r="K24" i="1" s="1"/>
  <c r="I25" i="1"/>
  <c r="K25" i="1" s="1"/>
  <c r="I26" i="1"/>
  <c r="K26" i="1" s="1"/>
  <c r="I27" i="1"/>
  <c r="K27" i="1" s="1"/>
  <c r="I28" i="1"/>
  <c r="K28" i="1" s="1"/>
  <c r="I29" i="1"/>
  <c r="K29" i="1" s="1"/>
  <c r="I30" i="1"/>
  <c r="K30" i="1" s="1"/>
  <c r="I31" i="1"/>
  <c r="K31" i="1" s="1"/>
  <c r="I32" i="1"/>
  <c r="K32" i="1" s="1"/>
  <c r="I33" i="1"/>
  <c r="K33" i="1" s="1"/>
  <c r="J46" i="10" l="1"/>
  <c r="K4" i="11"/>
  <c r="K52" i="11"/>
  <c r="I52" i="11"/>
  <c r="J58" i="11"/>
  <c r="K5" i="11"/>
  <c r="I34" i="10"/>
  <c r="I43" i="10" s="1"/>
  <c r="K43" i="10" s="1"/>
  <c r="K4" i="10"/>
  <c r="K34" i="10" s="1"/>
  <c r="K38" i="10"/>
  <c r="K40" i="10" s="1"/>
  <c r="J40" i="1"/>
  <c r="I5" i="1"/>
  <c r="K5" i="1" s="1"/>
  <c r="I6" i="1"/>
  <c r="K6" i="1" s="1"/>
  <c r="I7" i="1"/>
  <c r="K7" i="1" s="1"/>
  <c r="I8" i="1"/>
  <c r="K8" i="1" s="1"/>
  <c r="I9" i="1"/>
  <c r="K9" i="1" s="1"/>
  <c r="I10" i="1"/>
  <c r="K10" i="1" s="1"/>
  <c r="I11" i="1"/>
  <c r="K11" i="1" s="1"/>
  <c r="I12" i="1"/>
  <c r="K12" i="1" s="1"/>
  <c r="I13" i="1"/>
  <c r="K13" i="1" s="1"/>
  <c r="I14" i="1"/>
  <c r="K14" i="1" s="1"/>
  <c r="I15" i="1"/>
  <c r="K15" i="1" s="1"/>
  <c r="I16" i="1"/>
  <c r="K16" i="1" s="1"/>
  <c r="I17" i="1"/>
  <c r="K17" i="1" s="1"/>
  <c r="I18" i="1"/>
  <c r="K18" i="1" s="1"/>
  <c r="I4" i="1"/>
  <c r="K55" i="11" l="1"/>
  <c r="K4" i="1"/>
  <c r="K34" i="1" s="1"/>
  <c r="I34" i="1"/>
  <c r="K46" i="10"/>
  <c r="I46" i="10"/>
  <c r="C3" i="13" s="1"/>
  <c r="J46" i="1"/>
  <c r="K58" i="11" l="1"/>
  <c r="I38" i="1"/>
  <c r="K38" i="1" s="1"/>
  <c r="I39" i="1"/>
  <c r="K39" i="1" s="1"/>
  <c r="I37" i="1"/>
  <c r="I40" i="1" l="1"/>
  <c r="K37" i="1"/>
  <c r="K40" i="1" s="1"/>
  <c r="I43" i="1" l="1"/>
  <c r="I46" i="1"/>
  <c r="C2" i="13" s="1"/>
  <c r="C6" i="13" s="1"/>
  <c r="K43" i="1"/>
  <c r="K46" i="1" s="1"/>
</calcChain>
</file>

<file path=xl/sharedStrings.xml><?xml version="1.0" encoding="utf-8"?>
<sst xmlns="http://schemas.openxmlformats.org/spreadsheetml/2006/main" count="961" uniqueCount="219">
  <si>
    <t>redni servis</t>
  </si>
  <si>
    <t>Količina</t>
  </si>
  <si>
    <t>e.m.</t>
  </si>
  <si>
    <t>kpl</t>
  </si>
  <si>
    <t>Redni servisi</t>
  </si>
  <si>
    <t>Servisna ura v delavnici</t>
  </si>
  <si>
    <t>Servisna ura na terenu</t>
  </si>
  <si>
    <t>ura</t>
  </si>
  <si>
    <t>Odzivni čas - ur</t>
  </si>
  <si>
    <t>Servisna ura izven izvajalčevega delovnega časa</t>
  </si>
  <si>
    <t>Vrednost v EUR brez DDV</t>
  </si>
  <si>
    <t>Vrednost v EUR z DDV</t>
  </si>
  <si>
    <t>Znesek DDV</t>
  </si>
  <si>
    <t>Storitev</t>
  </si>
  <si>
    <t>Zap št.</t>
  </si>
  <si>
    <t>SKUPAJ vrednost B</t>
  </si>
  <si>
    <t>SKUPAJ vrednost A</t>
  </si>
  <si>
    <t>SKUPAJ PONUDBENA VREDNOST (vrednost A + vrednost B + material)</t>
  </si>
  <si>
    <t>Material v deležu 0,64 od vrednosti A in vrednosti B skupaj</t>
  </si>
  <si>
    <t>Kraj in datum:</t>
  </si>
  <si>
    <t>Ponudnik:</t>
  </si>
  <si>
    <t>Naziv in podpis ter žig:</t>
  </si>
  <si>
    <t>Navodilo: Vse cene in vrednosti se vpiše vrednosti na dve decimalni mesti natančno. Vrednost odzivnega časa se napiše v urah, na pol ure natančno, pri čemer je 1,5 ure 90 minut).</t>
  </si>
  <si>
    <t>Podatki o vozilu (letnik, šasija)</t>
  </si>
  <si>
    <t>Cena (EUR brez DDV/e.m.)</t>
  </si>
  <si>
    <t>Registerska številka</t>
  </si>
  <si>
    <t>KK CJ-260</t>
  </si>
  <si>
    <t>KK MN-897</t>
  </si>
  <si>
    <t>KK ND-438</t>
  </si>
  <si>
    <t>KK ZE-549</t>
  </si>
  <si>
    <t>KK MN-893</t>
  </si>
  <si>
    <t>KK CL-258</t>
  </si>
  <si>
    <t>KK RE-324</t>
  </si>
  <si>
    <t>KK UF-828</t>
  </si>
  <si>
    <t>KK FC-940</t>
  </si>
  <si>
    <t>KK NF-947</t>
  </si>
  <si>
    <t>KK RL-957</t>
  </si>
  <si>
    <t>KK GD-835</t>
  </si>
  <si>
    <t>KK UT-177</t>
  </si>
  <si>
    <t>KK UT-178</t>
  </si>
  <si>
    <t>KK FM-428</t>
  </si>
  <si>
    <t>KK SM-668</t>
  </si>
  <si>
    <t>KK AC-297</t>
  </si>
  <si>
    <t>KK AC-296</t>
  </si>
  <si>
    <t>KK AC-298</t>
  </si>
  <si>
    <t>KK CJ-262</t>
  </si>
  <si>
    <t>KK CR-032</t>
  </si>
  <si>
    <t>KK CR-295</t>
  </si>
  <si>
    <t>KK JE-556</t>
  </si>
  <si>
    <t>KK CR-401</t>
  </si>
  <si>
    <t>KK JZ-654</t>
  </si>
  <si>
    <t>KK CR-151</t>
  </si>
  <si>
    <t>KK ES-960</t>
  </si>
  <si>
    <t>KK CF-029</t>
  </si>
  <si>
    <t>KK-JE-693</t>
  </si>
  <si>
    <t>KK SM182</t>
  </si>
  <si>
    <t>2012, VF1FW15B547073982</t>
  </si>
  <si>
    <t>2013, VF1FW15B548563210</t>
  </si>
  <si>
    <t>2009, VF1GN0E0539369668</t>
  </si>
  <si>
    <t>2006, VF7GCKFWC94264519</t>
  </si>
  <si>
    <t>2006, VF77B9HF0EN506322</t>
  </si>
  <si>
    <t>RENAULT Kangoo - 1.5 dci</t>
  </si>
  <si>
    <t>RENAULT Twingo - 1.5 dci</t>
  </si>
  <si>
    <t>CITROËN Berlingo - diesel</t>
  </si>
  <si>
    <t>CITROËN Berlingo - 1.4 bencin</t>
  </si>
  <si>
    <t>2014, VF7YCTMFC12579426</t>
  </si>
  <si>
    <t>CITROËN Jumper - 2.2 hdi</t>
  </si>
  <si>
    <t>2013, VF77N9HP0DJ615985</t>
  </si>
  <si>
    <t>CITROËN Berlingo - 1.6 diesel</t>
  </si>
  <si>
    <t>2012, VF77A9HN0BN549950</t>
  </si>
  <si>
    <t>2021, VF1HJD40967635377</t>
  </si>
  <si>
    <t>DACIA Duster - diesel</t>
  </si>
  <si>
    <t>2021, ZFABF6G88M3G13911</t>
  </si>
  <si>
    <t>FIAT Panda - bencin</t>
  </si>
  <si>
    <t>2013, WF0FXXTTFFCD03836</t>
  </si>
  <si>
    <t>FORD Transit - diesel</t>
  </si>
  <si>
    <t>2024, 6FP4XXMJ24NL69779</t>
  </si>
  <si>
    <t>FORD Ranger - diesel</t>
  </si>
  <si>
    <t>2014, ZCFC2974005965685</t>
  </si>
  <si>
    <t>IVECO Daily - diesel</t>
  </si>
  <si>
    <t>2012, ZCFC2974005936416</t>
  </si>
  <si>
    <t>2012, VF3XUAHZ8CZ033402</t>
  </si>
  <si>
    <t>PEUGEOT Expert - diesel</t>
  </si>
  <si>
    <t>2012, VF3YCUMFB12288633</t>
  </si>
  <si>
    <t>PEUGEOT Boxer - diesel</t>
  </si>
  <si>
    <t>2023, VF3VFEHTMN7074004</t>
  </si>
  <si>
    <t>2023, VF3YCBPAU12W38992</t>
  </si>
  <si>
    <t>2023, VF3YBBPFBNG026252</t>
  </si>
  <si>
    <t>2012, WV1ZZZ2KZCX070088</t>
  </si>
  <si>
    <t>VOLKSWAGEN Caddy - diesel</t>
  </si>
  <si>
    <t>2006, WV2ZZZ2KZ7X032236</t>
  </si>
  <si>
    <t>2023, WV1ZZZSK1PX070470</t>
  </si>
  <si>
    <t>2024, WV3ZZZSZ1S9027040</t>
  </si>
  <si>
    <t>VOLKSWAGEN Crafter - diesel</t>
  </si>
  <si>
    <t>2011, WVWZZZ3CZBE339281</t>
  </si>
  <si>
    <t>VOLKSWAGEN Passat - diesel</t>
  </si>
  <si>
    <t>2021, TMBLJ7NS0M8509333</t>
  </si>
  <si>
    <t>ŠKODA Kodiaq - diesel</t>
  </si>
  <si>
    <t>2012, WDB9061531N527001</t>
  </si>
  <si>
    <t>MERCEDES Benz - diesel</t>
  </si>
  <si>
    <t>2024, AHTKB3CD702674074</t>
  </si>
  <si>
    <t>TOYOTA Helix - diesel</t>
  </si>
  <si>
    <t>2003, KNESD06123K944500</t>
  </si>
  <si>
    <t>KIA K2700 - bencin</t>
  </si>
  <si>
    <t>2006, KNESE06326K144699</t>
  </si>
  <si>
    <t>KIA Sese 06 - diesel</t>
  </si>
  <si>
    <t>2007, KNESE01326K209558</t>
  </si>
  <si>
    <t>KIA K2500 - diesel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</si>
  <si>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</si>
  <si>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</si>
  <si>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</si>
  <si>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</si>
  <si>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</si>
  <si>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</si>
  <si>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</si>
  <si>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</si>
  <si>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</si>
  <si>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</si>
  <si>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</si>
  <si>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</si>
  <si>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</si>
  <si>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</si>
  <si>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</si>
  <si>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</si>
  <si>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</si>
  <si>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</si>
  <si>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</si>
  <si>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</si>
  <si>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</si>
  <si>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</si>
  <si>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</si>
  <si>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</si>
  <si>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</si>
  <si>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</si>
  <si>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</si>
  <si>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</si>
  <si>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</si>
  <si>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</si>
  <si>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Vozila do 7.5t - redni servis</t>
  </si>
  <si>
    <t>Vozila do 7.5t - veliki servis</t>
  </si>
  <si>
    <t>veliki servis</t>
  </si>
  <si>
    <t>KK D6-767</t>
  </si>
  <si>
    <t>KK SM-182</t>
  </si>
  <si>
    <t>2008, WDB9505321L331300</t>
  </si>
  <si>
    <t>MERCEDES-BENZ, Axor 1829L</t>
  </si>
  <si>
    <t>MAN, 26.314 FVLC</t>
  </si>
  <si>
    <t>KK M6-195</t>
  </si>
  <si>
    <t>2001, WMAT38ZZZ1M329683</t>
  </si>
  <si>
    <t>MAN, M38 18.264/3600</t>
  </si>
  <si>
    <t>KK ZS-911</t>
  </si>
  <si>
    <t>1996, WMAM380014Y023998</t>
  </si>
  <si>
    <t>IVECO, Stralis AT260S45Y/PS/1395</t>
  </si>
  <si>
    <t>KK CJ-342</t>
  </si>
  <si>
    <t>2012, WJME2NTH404383727</t>
  </si>
  <si>
    <t xml:space="preserve">MERCEDES-BENZ, Axor 1833L-19 </t>
  </si>
  <si>
    <t>NM FF-170</t>
  </si>
  <si>
    <t>2010, WDB9505311l488399</t>
  </si>
  <si>
    <t>MAN, TGM</t>
  </si>
  <si>
    <t>2020, WMAN18ZZ7LY404005</t>
  </si>
  <si>
    <t>KK DP-674</t>
  </si>
  <si>
    <t>MAN, TGS 28.500</t>
  </si>
  <si>
    <t>KK HK-848</t>
  </si>
  <si>
    <t>2017, WMA74SZZ7HM746517</t>
  </si>
  <si>
    <t>MAN, TGS 26.510</t>
  </si>
  <si>
    <t>KK AE-471</t>
  </si>
  <si>
    <t>2023, WMA18DZZ8PP219136</t>
  </si>
  <si>
    <t>31.</t>
  </si>
  <si>
    <t>32.</t>
  </si>
  <si>
    <t>33.</t>
  </si>
  <si>
    <t>34.</t>
  </si>
  <si>
    <t>35.</t>
  </si>
  <si>
    <t>36.</t>
  </si>
  <si>
    <t>37.</t>
  </si>
  <si>
    <t>38.</t>
  </si>
  <si>
    <t>JOHN DEERE 6830 PREMIUM</t>
  </si>
  <si>
    <t>KK JT-93</t>
  </si>
  <si>
    <t>2008,  L06830K573430</t>
  </si>
  <si>
    <t>JOHN DEERE 6090RC</t>
  </si>
  <si>
    <t>KK FH-345</t>
  </si>
  <si>
    <t>2014, 1L06090MKDK785257</t>
  </si>
  <si>
    <t>JOHN DEERE 6330 PREMIUM</t>
  </si>
  <si>
    <t>KK AE-58</t>
  </si>
  <si>
    <t>2008, L06330K569812</t>
  </si>
  <si>
    <t>JOHN DEERE 6105R</t>
  </si>
  <si>
    <t>KK FH-331</t>
  </si>
  <si>
    <t>2015, 1L06105REEG811626</t>
  </si>
  <si>
    <t>JOHN DEERE 6R155</t>
  </si>
  <si>
    <t>KK ZR-334</t>
  </si>
  <si>
    <t>2024, 1L06155RLRR429519</t>
  </si>
  <si>
    <t>JOHN DEERE 6120M</t>
  </si>
  <si>
    <t>KK ZR-336</t>
  </si>
  <si>
    <t>2024, 1L06120MCRK433214</t>
  </si>
  <si>
    <t>39.</t>
  </si>
  <si>
    <t>40.</t>
  </si>
  <si>
    <t>41.</t>
  </si>
  <si>
    <t>42.</t>
  </si>
  <si>
    <t>43.</t>
  </si>
  <si>
    <t>44.</t>
  </si>
  <si>
    <t>Servisna ura v delavnici - servis klime</t>
  </si>
  <si>
    <t>polnjenje klime</t>
  </si>
  <si>
    <t xml:space="preserve">Material v deležu 0,64 od vrednosti B </t>
  </si>
  <si>
    <t>Vozila do 7.5t - avtoelektrika</t>
  </si>
  <si>
    <t>Material</t>
  </si>
  <si>
    <t>alternator</t>
  </si>
  <si>
    <t>Servisna ura v delavnici - avtoeletričarska dela</t>
  </si>
  <si>
    <t>Material v deležu 0,64 od vrednosti B skupaj</t>
  </si>
  <si>
    <t>ZAP. ŠT.</t>
  </si>
  <si>
    <t>STORITEV</t>
  </si>
  <si>
    <t>SKUPAJ PONUDBENA VREDNOST (v € brez DDV)</t>
  </si>
  <si>
    <t>__________________________________________</t>
  </si>
  <si>
    <t>_________________________________________</t>
  </si>
  <si>
    <t>Podpis in žig:</t>
  </si>
  <si>
    <t>VOZILA DO 7.5T - REDNI SERVIS</t>
  </si>
  <si>
    <t>VOZILA DO 7.5T - VELIKI SERVIS</t>
  </si>
  <si>
    <t>VOZILA DO 7.5T - AVTOELEKTRIKA</t>
  </si>
  <si>
    <t>VSA VOZILA - VZDRŽEVANJE KLIM</t>
  </si>
  <si>
    <t>ZNESEK SKUPAJ
(v € brez DDV)</t>
  </si>
  <si>
    <t>Vsa vozila - vzdrževanje klim</t>
  </si>
  <si>
    <t>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</si>
</sst>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8"/>
      <color rgb="FF7030A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2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right"/>
    </xf>
    <xf numFmtId="0" fontId="2" fillId="0" borderId="0" xfId="0" applyFont="1"/>
    <xf numFmtId="0" fontId="0" fillId="0" borderId="0" xfId="0" applyAlignment="1" applyProtection="1">
      <alignment horizontal="left"/>
      <protection locked="0"/>
    </xf>
    <xf numFmtId="0" fontId="0" fillId="0" borderId="0" xfId="0" applyAlignment="1">
      <alignment horizontal="right"/>
    </xf>
    <xf numFmtId="2" fontId="0" fillId="0" borderId="1" xfId="0" applyNumberFormat="1" applyBorder="1"/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3" fillId="0" borderId="1" xfId="0" applyFont="1" applyBorder="1"/>
    <xf numFmtId="0" fontId="0" fillId="0" borderId="5" xfId="0" applyBorder="1"/>
    <xf numFmtId="0" fontId="3" fillId="2" borderId="1" xfId="0" applyFont="1" applyFill="1" applyBorder="1"/>
    <xf numFmtId="0" fontId="3" fillId="2" borderId="1" xfId="0" applyFont="1" applyFill="1" applyBorder="1" applyAlignment="1" applyProtection="1">
      <alignment horizontal="right"/>
      <protection locked="0"/>
    </xf>
    <xf numFmtId="2" fontId="0" fillId="2" borderId="1" xfId="0" applyNumberFormat="1" applyFill="1" applyBorder="1"/>
    <xf numFmtId="0" fontId="0" fillId="2" borderId="2" xfId="0" applyFill="1" applyBorder="1"/>
    <xf numFmtId="2" fontId="0" fillId="2" borderId="5" xfId="0" applyNumberFormat="1" applyFill="1" applyBorder="1"/>
    <xf numFmtId="0" fontId="1" fillId="0" borderId="1" xfId="0" applyFont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3" xfId="0" applyBorder="1"/>
    <xf numFmtId="2" fontId="0" fillId="0" borderId="4" xfId="0" applyNumberFormat="1" applyBorder="1"/>
    <xf numFmtId="0" fontId="4" fillId="0" borderId="0" xfId="0" applyFont="1"/>
    <xf numFmtId="0" fontId="6" fillId="0" borderId="1" xfId="0" applyFont="1" applyBorder="1"/>
    <xf numFmtId="0" fontId="0" fillId="3" borderId="1" xfId="0" applyFill="1" applyBorder="1"/>
    <xf numFmtId="0" fontId="0" fillId="3" borderId="2" xfId="0" applyFill="1" applyBorder="1" applyAlignment="1" applyProtection="1">
      <alignment horizontal="left"/>
      <protection locked="0"/>
    </xf>
    <xf numFmtId="0" fontId="6" fillId="3" borderId="1" xfId="0" applyFont="1" applyFill="1" applyBorder="1"/>
    <xf numFmtId="0" fontId="0" fillId="3" borderId="3" xfId="0" applyFill="1" applyBorder="1"/>
    <xf numFmtId="2" fontId="0" fillId="3" borderId="4" xfId="0" applyNumberFormat="1" applyFill="1" applyBorder="1"/>
    <xf numFmtId="2" fontId="0" fillId="3" borderId="1" xfId="0" applyNumberFormat="1" applyFill="1" applyBorder="1"/>
    <xf numFmtId="0" fontId="0" fillId="4" borderId="1" xfId="0" applyFill="1" applyBorder="1"/>
    <xf numFmtId="0" fontId="0" fillId="4" borderId="2" xfId="0" applyFill="1" applyBorder="1" applyAlignment="1" applyProtection="1">
      <alignment horizontal="left"/>
      <protection locked="0"/>
    </xf>
    <xf numFmtId="0" fontId="6" fillId="4" borderId="1" xfId="0" applyFont="1" applyFill="1" applyBorder="1"/>
    <xf numFmtId="0" fontId="0" fillId="4" borderId="3" xfId="0" applyFill="1" applyBorder="1"/>
    <xf numFmtId="2" fontId="0" fillId="4" borderId="4" xfId="0" applyNumberFormat="1" applyFill="1" applyBorder="1"/>
    <xf numFmtId="2" fontId="0" fillId="4" borderId="1" xfId="0" applyNumberFormat="1" applyFill="1" applyBorder="1"/>
    <xf numFmtId="0" fontId="8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/>
    <xf numFmtId="44" fontId="9" fillId="0" borderId="1" xfId="1" applyFont="1" applyBorder="1"/>
    <xf numFmtId="0" fontId="9" fillId="0" borderId="0" xfId="0" applyFont="1"/>
    <xf numFmtId="44" fontId="8" fillId="5" borderId="7" xfId="1" applyFont="1" applyFill="1" applyBorder="1"/>
    <xf numFmtId="0" fontId="8" fillId="5" borderId="1" xfId="0" applyFont="1" applyFill="1" applyBorder="1" applyAlignment="1">
      <alignment horizontal="right"/>
    </xf>
    <xf numFmtId="0" fontId="0" fillId="2" borderId="2" xfId="0" applyFill="1" applyBorder="1" applyAlignment="1" applyProtection="1">
      <alignment horizontal="right"/>
      <protection locked="0"/>
    </xf>
    <xf numFmtId="0" fontId="0" fillId="2" borderId="3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2" borderId="2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0" fillId="0" borderId="0" xfId="0" applyAlignment="1" applyProtection="1">
      <alignment horizontal="right"/>
      <protection locked="0"/>
    </xf>
    <xf numFmtId="0" fontId="0" fillId="0" borderId="6" xfId="0" applyBorder="1" applyAlignment="1" applyProtection="1">
      <alignment horizontal="right"/>
      <protection locked="0"/>
    </xf>
    <xf numFmtId="0" fontId="0" fillId="0" borderId="0" xfId="0" applyAlignment="1">
      <alignment horizontal="left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C67F4-03B2-49BA-A47B-DB8FBA4B2516}">
  <dimension ref="A1:C22"/>
  <sheetViews>
    <sheetView workbookViewId="0">
      <selection activeCell="C5" sqref="C5"/>
    </sheetView>
  </sheetViews>
  <sheetFormatPr defaultRowHeight="12.75" x14ac:dyDescent="0.2"/>
  <cols>
    <col min="1" max="1" width="9.140625" style="40"/>
    <col min="2" max="2" width="33.42578125" style="40" customWidth="1"/>
    <col min="3" max="3" width="20.140625" style="40" customWidth="1"/>
    <col min="4" max="16384" width="9.140625" style="40"/>
  </cols>
  <sheetData>
    <row r="1" spans="1:3" s="37" customFormat="1" ht="25.5" x14ac:dyDescent="0.25">
      <c r="A1" s="36" t="s">
        <v>206</v>
      </c>
      <c r="B1" s="36" t="s">
        <v>207</v>
      </c>
      <c r="C1" s="36" t="s">
        <v>216</v>
      </c>
    </row>
    <row r="2" spans="1:3" x14ac:dyDescent="0.2">
      <c r="A2" s="38" t="s">
        <v>108</v>
      </c>
      <c r="B2" s="38" t="s">
        <v>212</v>
      </c>
      <c r="C2" s="39">
        <f>'Vozila do 7.5t - redni servis'!I46</f>
        <v>0</v>
      </c>
    </row>
    <row r="3" spans="1:3" x14ac:dyDescent="0.2">
      <c r="A3" s="38" t="s">
        <v>109</v>
      </c>
      <c r="B3" s="38" t="s">
        <v>213</v>
      </c>
      <c r="C3" s="39">
        <f>'Vozila do 7.5t - veliki servis'!I46</f>
        <v>0</v>
      </c>
    </row>
    <row r="4" spans="1:3" x14ac:dyDescent="0.2">
      <c r="A4" s="38" t="s">
        <v>110</v>
      </c>
      <c r="B4" s="38" t="s">
        <v>214</v>
      </c>
      <c r="C4" s="39">
        <f>'Vozila do 7.5t - avtoelektrika'!I44</f>
        <v>0</v>
      </c>
    </row>
    <row r="5" spans="1:3" x14ac:dyDescent="0.2">
      <c r="A5" s="38" t="s">
        <v>110</v>
      </c>
      <c r="B5" s="38" t="s">
        <v>215</v>
      </c>
      <c r="C5" s="39">
        <f>'Vsa vozila - vzdrževanje klim'!I58</f>
        <v>0</v>
      </c>
    </row>
    <row r="6" spans="1:3" ht="13.5" thickBot="1" x14ac:dyDescent="0.25">
      <c r="A6" s="42" t="s">
        <v>208</v>
      </c>
      <c r="B6" s="42"/>
      <c r="C6" s="41">
        <f>SUM(C2:C5)</f>
        <v>0</v>
      </c>
    </row>
    <row r="8" spans="1:3" x14ac:dyDescent="0.2">
      <c r="B8" s="40" t="s">
        <v>19</v>
      </c>
    </row>
    <row r="10" spans="1:3" x14ac:dyDescent="0.2">
      <c r="B10" s="40" t="s">
        <v>209</v>
      </c>
    </row>
    <row r="14" spans="1:3" x14ac:dyDescent="0.2">
      <c r="B14" s="40" t="s">
        <v>20</v>
      </c>
    </row>
    <row r="16" spans="1:3" x14ac:dyDescent="0.2">
      <c r="B16" s="40" t="s">
        <v>210</v>
      </c>
    </row>
    <row r="20" spans="2:2" x14ac:dyDescent="0.2">
      <c r="B20" s="40" t="s">
        <v>211</v>
      </c>
    </row>
    <row r="22" spans="2:2" x14ac:dyDescent="0.2">
      <c r="B22" s="40" t="s">
        <v>210</v>
      </c>
    </row>
  </sheetData>
  <mergeCells count="1"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0EB79-290E-4F3C-A7EC-CBE2B421869D}">
  <dimension ref="A1:K51"/>
  <sheetViews>
    <sheetView topLeftCell="A27" workbookViewId="0">
      <selection activeCell="D51" sqref="D51"/>
    </sheetView>
  </sheetViews>
  <sheetFormatPr defaultRowHeight="15" x14ac:dyDescent="0.25"/>
  <cols>
    <col min="2" max="2" width="31.28515625" customWidth="1"/>
    <col min="3" max="3" width="23.140625" customWidth="1"/>
    <col min="4" max="4" width="29.5703125" customWidth="1"/>
    <col min="5" max="5" width="43.7109375" customWidth="1"/>
    <col min="8" max="8" width="25" customWidth="1"/>
    <col min="9" max="9" width="23.42578125" bestFit="1" customWidth="1"/>
    <col min="10" max="10" width="11.5703125" bestFit="1" customWidth="1"/>
    <col min="11" max="11" width="23.42578125" bestFit="1" customWidth="1"/>
  </cols>
  <sheetData>
    <row r="1" spans="1:11" ht="23.25" x14ac:dyDescent="0.35">
      <c r="A1" s="51" t="s">
        <v>138</v>
      </c>
      <c r="B1" s="51"/>
      <c r="C1" s="22"/>
      <c r="D1" s="5" t="s">
        <v>22</v>
      </c>
      <c r="E1" s="5"/>
    </row>
    <row r="3" spans="1:11" x14ac:dyDescent="0.25">
      <c r="A3" s="11" t="s">
        <v>14</v>
      </c>
      <c r="B3" s="11" t="s">
        <v>4</v>
      </c>
      <c r="C3" s="11" t="s">
        <v>25</v>
      </c>
      <c r="D3" s="11" t="s">
        <v>23</v>
      </c>
      <c r="E3" s="11" t="s">
        <v>13</v>
      </c>
      <c r="F3" s="11" t="s">
        <v>2</v>
      </c>
      <c r="G3" s="11" t="s">
        <v>1</v>
      </c>
      <c r="H3" s="11" t="s">
        <v>24</v>
      </c>
      <c r="I3" s="11" t="s">
        <v>10</v>
      </c>
      <c r="J3" s="11" t="s">
        <v>12</v>
      </c>
      <c r="K3" s="11" t="s">
        <v>11</v>
      </c>
    </row>
    <row r="4" spans="1:11" x14ac:dyDescent="0.25">
      <c r="A4" s="2" t="s">
        <v>108</v>
      </c>
      <c r="B4" s="3" t="s">
        <v>61</v>
      </c>
      <c r="C4" s="23" t="s">
        <v>26</v>
      </c>
      <c r="D4" s="2" t="s">
        <v>56</v>
      </c>
      <c r="E4" s="2" t="s">
        <v>0</v>
      </c>
      <c r="F4" s="2" t="s">
        <v>3</v>
      </c>
      <c r="G4" s="2">
        <v>3</v>
      </c>
      <c r="H4" s="8"/>
      <c r="I4" s="8">
        <f>G4*H4</f>
        <v>0</v>
      </c>
      <c r="J4" s="8"/>
      <c r="K4" s="8">
        <f>I4+J4</f>
        <v>0</v>
      </c>
    </row>
    <row r="5" spans="1:11" x14ac:dyDescent="0.25">
      <c r="A5" s="2" t="s">
        <v>109</v>
      </c>
      <c r="B5" s="3" t="s">
        <v>61</v>
      </c>
      <c r="C5" s="23" t="s">
        <v>27</v>
      </c>
      <c r="D5" s="2" t="s">
        <v>57</v>
      </c>
      <c r="E5" s="2" t="s">
        <v>0</v>
      </c>
      <c r="F5" s="2" t="s">
        <v>3</v>
      </c>
      <c r="G5" s="2">
        <v>3</v>
      </c>
      <c r="H5" s="8"/>
      <c r="I5" s="8">
        <f t="shared" ref="I5:I33" si="0">G5*H5</f>
        <v>0</v>
      </c>
      <c r="J5" s="8"/>
      <c r="K5" s="8">
        <f t="shared" ref="K5:K33" si="1">I5+J5</f>
        <v>0</v>
      </c>
    </row>
    <row r="6" spans="1:11" x14ac:dyDescent="0.25">
      <c r="A6" s="2" t="s">
        <v>110</v>
      </c>
      <c r="B6" s="3" t="s">
        <v>62</v>
      </c>
      <c r="C6" s="23" t="s">
        <v>28</v>
      </c>
      <c r="D6" s="2" t="s">
        <v>58</v>
      </c>
      <c r="E6" s="2" t="s">
        <v>0</v>
      </c>
      <c r="F6" s="2" t="s">
        <v>3</v>
      </c>
      <c r="G6" s="2">
        <v>3</v>
      </c>
      <c r="H6" s="8"/>
      <c r="I6" s="8">
        <f t="shared" si="0"/>
        <v>0</v>
      </c>
      <c r="J6" s="8"/>
      <c r="K6" s="8">
        <f t="shared" si="1"/>
        <v>0</v>
      </c>
    </row>
    <row r="7" spans="1:11" x14ac:dyDescent="0.25">
      <c r="A7" s="2" t="s">
        <v>111</v>
      </c>
      <c r="B7" s="3" t="s">
        <v>64</v>
      </c>
      <c r="C7" s="23" t="s">
        <v>29</v>
      </c>
      <c r="D7" s="2" t="s">
        <v>59</v>
      </c>
      <c r="E7" s="2" t="s">
        <v>0</v>
      </c>
      <c r="F7" s="2" t="s">
        <v>3</v>
      </c>
      <c r="G7" s="2">
        <v>3</v>
      </c>
      <c r="H7" s="8"/>
      <c r="I7" s="8">
        <f t="shared" si="0"/>
        <v>0</v>
      </c>
      <c r="J7" s="8"/>
      <c r="K7" s="8">
        <f t="shared" si="1"/>
        <v>0</v>
      </c>
    </row>
    <row r="8" spans="1:11" x14ac:dyDescent="0.25">
      <c r="A8" s="2" t="s">
        <v>112</v>
      </c>
      <c r="B8" s="3" t="s">
        <v>63</v>
      </c>
      <c r="C8" s="23" t="s">
        <v>30</v>
      </c>
      <c r="D8" s="2" t="s">
        <v>60</v>
      </c>
      <c r="E8" s="2" t="s">
        <v>0</v>
      </c>
      <c r="F8" s="2" t="s">
        <v>3</v>
      </c>
      <c r="G8" s="2">
        <v>3</v>
      </c>
      <c r="H8" s="8"/>
      <c r="I8" s="8">
        <f t="shared" si="0"/>
        <v>0</v>
      </c>
      <c r="J8" s="8"/>
      <c r="K8" s="8">
        <f t="shared" si="1"/>
        <v>0</v>
      </c>
    </row>
    <row r="9" spans="1:11" x14ac:dyDescent="0.25">
      <c r="A9" s="2" t="s">
        <v>113</v>
      </c>
      <c r="B9" s="3" t="s">
        <v>66</v>
      </c>
      <c r="C9" s="23" t="s">
        <v>31</v>
      </c>
      <c r="D9" s="2" t="s">
        <v>65</v>
      </c>
      <c r="E9" s="2" t="s">
        <v>0</v>
      </c>
      <c r="F9" s="2" t="s">
        <v>3</v>
      </c>
      <c r="G9" s="2">
        <v>3</v>
      </c>
      <c r="H9" s="8"/>
      <c r="I9" s="8">
        <f t="shared" si="0"/>
        <v>0</v>
      </c>
      <c r="J9" s="8"/>
      <c r="K9" s="8">
        <f t="shared" si="1"/>
        <v>0</v>
      </c>
    </row>
    <row r="10" spans="1:11" x14ac:dyDescent="0.25">
      <c r="A10" s="2" t="s">
        <v>114</v>
      </c>
      <c r="B10" s="3" t="s">
        <v>68</v>
      </c>
      <c r="C10" s="23" t="s">
        <v>32</v>
      </c>
      <c r="D10" s="2" t="s">
        <v>67</v>
      </c>
      <c r="E10" s="2" t="s">
        <v>0</v>
      </c>
      <c r="F10" s="2" t="s">
        <v>3</v>
      </c>
      <c r="G10" s="2">
        <v>3</v>
      </c>
      <c r="H10" s="8"/>
      <c r="I10" s="8">
        <f t="shared" si="0"/>
        <v>0</v>
      </c>
      <c r="J10" s="8"/>
      <c r="K10" s="8">
        <f t="shared" si="1"/>
        <v>0</v>
      </c>
    </row>
    <row r="11" spans="1:11" x14ac:dyDescent="0.25">
      <c r="A11" s="2" t="s">
        <v>115</v>
      </c>
      <c r="B11" s="3" t="s">
        <v>68</v>
      </c>
      <c r="C11" s="23" t="s">
        <v>33</v>
      </c>
      <c r="D11" s="2" t="s">
        <v>69</v>
      </c>
      <c r="E11" s="2" t="s">
        <v>0</v>
      </c>
      <c r="F11" s="2" t="s">
        <v>3</v>
      </c>
      <c r="G11" s="2">
        <v>3</v>
      </c>
      <c r="H11" s="8"/>
      <c r="I11" s="8">
        <f t="shared" si="0"/>
        <v>0</v>
      </c>
      <c r="J11" s="8"/>
      <c r="K11" s="8">
        <f t="shared" si="1"/>
        <v>0</v>
      </c>
    </row>
    <row r="12" spans="1:11" x14ac:dyDescent="0.25">
      <c r="A12" s="2" t="s">
        <v>116</v>
      </c>
      <c r="B12" s="3" t="s">
        <v>71</v>
      </c>
      <c r="C12" s="23" t="s">
        <v>34</v>
      </c>
      <c r="D12" s="2" t="s">
        <v>70</v>
      </c>
      <c r="E12" s="2" t="s">
        <v>0</v>
      </c>
      <c r="F12" s="2" t="s">
        <v>3</v>
      </c>
      <c r="G12" s="2">
        <v>3</v>
      </c>
      <c r="H12" s="8"/>
      <c r="I12" s="8">
        <f t="shared" si="0"/>
        <v>0</v>
      </c>
      <c r="J12" s="8"/>
      <c r="K12" s="8">
        <f t="shared" si="1"/>
        <v>0</v>
      </c>
    </row>
    <row r="13" spans="1:11" x14ac:dyDescent="0.25">
      <c r="A13" s="2" t="s">
        <v>117</v>
      </c>
      <c r="B13" s="3" t="s">
        <v>73</v>
      </c>
      <c r="C13" s="23" t="s">
        <v>35</v>
      </c>
      <c r="D13" s="2" t="s">
        <v>72</v>
      </c>
      <c r="E13" s="2" t="s">
        <v>0</v>
      </c>
      <c r="F13" s="2" t="s">
        <v>3</v>
      </c>
      <c r="G13" s="2">
        <v>3</v>
      </c>
      <c r="H13" s="8"/>
      <c r="I13" s="8">
        <f t="shared" si="0"/>
        <v>0</v>
      </c>
      <c r="J13" s="8"/>
      <c r="K13" s="8">
        <f t="shared" si="1"/>
        <v>0</v>
      </c>
    </row>
    <row r="14" spans="1:11" x14ac:dyDescent="0.25">
      <c r="A14" s="2" t="s">
        <v>118</v>
      </c>
      <c r="B14" s="3" t="s">
        <v>75</v>
      </c>
      <c r="C14" s="23" t="s">
        <v>36</v>
      </c>
      <c r="D14" s="2" t="s">
        <v>74</v>
      </c>
      <c r="E14" s="2" t="s">
        <v>0</v>
      </c>
      <c r="F14" s="2" t="s">
        <v>3</v>
      </c>
      <c r="G14" s="2">
        <v>3</v>
      </c>
      <c r="H14" s="8"/>
      <c r="I14" s="8">
        <f t="shared" si="0"/>
        <v>0</v>
      </c>
      <c r="J14" s="8"/>
      <c r="K14" s="8">
        <f t="shared" si="1"/>
        <v>0</v>
      </c>
    </row>
    <row r="15" spans="1:11" x14ac:dyDescent="0.25">
      <c r="A15" s="2" t="s">
        <v>119</v>
      </c>
      <c r="B15" s="3" t="s">
        <v>77</v>
      </c>
      <c r="C15" s="23" t="s">
        <v>37</v>
      </c>
      <c r="D15" s="2" t="s">
        <v>76</v>
      </c>
      <c r="E15" s="2" t="s">
        <v>0</v>
      </c>
      <c r="F15" s="2" t="s">
        <v>3</v>
      </c>
      <c r="G15" s="2">
        <v>3</v>
      </c>
      <c r="H15" s="8"/>
      <c r="I15" s="8">
        <f t="shared" si="0"/>
        <v>0</v>
      </c>
      <c r="J15" s="8"/>
      <c r="K15" s="8">
        <f t="shared" si="1"/>
        <v>0</v>
      </c>
    </row>
    <row r="16" spans="1:11" x14ac:dyDescent="0.25">
      <c r="A16" s="2" t="s">
        <v>120</v>
      </c>
      <c r="B16" s="3" t="s">
        <v>79</v>
      </c>
      <c r="C16" s="23" t="s">
        <v>38</v>
      </c>
      <c r="D16" s="2" t="s">
        <v>78</v>
      </c>
      <c r="E16" s="2" t="s">
        <v>0</v>
      </c>
      <c r="F16" s="2" t="s">
        <v>3</v>
      </c>
      <c r="G16" s="2">
        <v>3</v>
      </c>
      <c r="H16" s="8"/>
      <c r="I16" s="8">
        <f t="shared" si="0"/>
        <v>0</v>
      </c>
      <c r="J16" s="8"/>
      <c r="K16" s="8">
        <f t="shared" si="1"/>
        <v>0</v>
      </c>
    </row>
    <row r="17" spans="1:11" x14ac:dyDescent="0.25">
      <c r="A17" s="2" t="s">
        <v>121</v>
      </c>
      <c r="B17" s="3" t="s">
        <v>79</v>
      </c>
      <c r="C17" s="23" t="s">
        <v>39</v>
      </c>
      <c r="D17" s="2" t="s">
        <v>80</v>
      </c>
      <c r="E17" s="2" t="s">
        <v>0</v>
      </c>
      <c r="F17" s="2" t="s">
        <v>3</v>
      </c>
      <c r="G17" s="2">
        <v>3</v>
      </c>
      <c r="H17" s="8"/>
      <c r="I17" s="8">
        <f t="shared" si="0"/>
        <v>0</v>
      </c>
      <c r="J17" s="8"/>
      <c r="K17" s="8">
        <f t="shared" si="1"/>
        <v>0</v>
      </c>
    </row>
    <row r="18" spans="1:11" x14ac:dyDescent="0.25">
      <c r="A18" s="2" t="s">
        <v>122</v>
      </c>
      <c r="B18" s="3" t="s">
        <v>82</v>
      </c>
      <c r="C18" s="23" t="s">
        <v>40</v>
      </c>
      <c r="D18" s="2" t="s">
        <v>81</v>
      </c>
      <c r="E18" s="2" t="s">
        <v>0</v>
      </c>
      <c r="F18" s="2" t="s">
        <v>3</v>
      </c>
      <c r="G18" s="2">
        <v>3</v>
      </c>
      <c r="H18" s="8"/>
      <c r="I18" s="8">
        <f t="shared" si="0"/>
        <v>0</v>
      </c>
      <c r="J18" s="8"/>
      <c r="K18" s="8">
        <f t="shared" si="1"/>
        <v>0</v>
      </c>
    </row>
    <row r="19" spans="1:11" x14ac:dyDescent="0.25">
      <c r="A19" s="2" t="s">
        <v>123</v>
      </c>
      <c r="B19" s="19" t="s">
        <v>84</v>
      </c>
      <c r="C19" s="23" t="s">
        <v>41</v>
      </c>
      <c r="D19" s="20" t="s">
        <v>83</v>
      </c>
      <c r="E19" s="2" t="s">
        <v>0</v>
      </c>
      <c r="F19" s="2" t="s">
        <v>3</v>
      </c>
      <c r="G19" s="2">
        <v>3</v>
      </c>
      <c r="H19" s="21"/>
      <c r="I19" s="8">
        <f t="shared" si="0"/>
        <v>0</v>
      </c>
      <c r="J19" s="8"/>
      <c r="K19" s="8">
        <f t="shared" si="1"/>
        <v>0</v>
      </c>
    </row>
    <row r="20" spans="1:11" x14ac:dyDescent="0.25">
      <c r="A20" s="2" t="s">
        <v>124</v>
      </c>
      <c r="B20" s="19" t="s">
        <v>82</v>
      </c>
      <c r="C20" s="23" t="s">
        <v>42</v>
      </c>
      <c r="D20" s="20" t="s">
        <v>85</v>
      </c>
      <c r="E20" s="2" t="s">
        <v>0</v>
      </c>
      <c r="F20" s="2" t="s">
        <v>3</v>
      </c>
      <c r="G20" s="2">
        <v>3</v>
      </c>
      <c r="H20" s="21"/>
      <c r="I20" s="8">
        <f t="shared" si="0"/>
        <v>0</v>
      </c>
      <c r="J20" s="8"/>
      <c r="K20" s="8">
        <f t="shared" si="1"/>
        <v>0</v>
      </c>
    </row>
    <row r="21" spans="1:11" x14ac:dyDescent="0.25">
      <c r="A21" s="2" t="s">
        <v>125</v>
      </c>
      <c r="B21" s="19" t="s">
        <v>84</v>
      </c>
      <c r="C21" s="23" t="s">
        <v>43</v>
      </c>
      <c r="D21" s="20" t="s">
        <v>86</v>
      </c>
      <c r="E21" s="2" t="s">
        <v>0</v>
      </c>
      <c r="F21" s="2" t="s">
        <v>3</v>
      </c>
      <c r="G21" s="2">
        <v>3</v>
      </c>
      <c r="H21" s="21"/>
      <c r="I21" s="8">
        <f t="shared" si="0"/>
        <v>0</v>
      </c>
      <c r="J21" s="8"/>
      <c r="K21" s="8">
        <f t="shared" si="1"/>
        <v>0</v>
      </c>
    </row>
    <row r="22" spans="1:11" x14ac:dyDescent="0.25">
      <c r="A22" s="2" t="s">
        <v>126</v>
      </c>
      <c r="B22" s="19" t="s">
        <v>84</v>
      </c>
      <c r="C22" s="23" t="s">
        <v>44</v>
      </c>
      <c r="D22" s="20" t="s">
        <v>87</v>
      </c>
      <c r="E22" s="2" t="s">
        <v>0</v>
      </c>
      <c r="F22" s="2" t="s">
        <v>3</v>
      </c>
      <c r="G22" s="2">
        <v>3</v>
      </c>
      <c r="H22" s="21"/>
      <c r="I22" s="8">
        <f t="shared" si="0"/>
        <v>0</v>
      </c>
      <c r="J22" s="8"/>
      <c r="K22" s="8">
        <f t="shared" si="1"/>
        <v>0</v>
      </c>
    </row>
    <row r="23" spans="1:11" x14ac:dyDescent="0.25">
      <c r="A23" s="2" t="s">
        <v>127</v>
      </c>
      <c r="B23" s="19" t="s">
        <v>89</v>
      </c>
      <c r="C23" s="23" t="s">
        <v>45</v>
      </c>
      <c r="D23" s="20" t="s">
        <v>88</v>
      </c>
      <c r="E23" s="2" t="s">
        <v>0</v>
      </c>
      <c r="F23" s="2" t="s">
        <v>3</v>
      </c>
      <c r="G23" s="2">
        <v>3</v>
      </c>
      <c r="H23" s="21"/>
      <c r="I23" s="8">
        <f t="shared" si="0"/>
        <v>0</v>
      </c>
      <c r="J23" s="8"/>
      <c r="K23" s="8">
        <f t="shared" si="1"/>
        <v>0</v>
      </c>
    </row>
    <row r="24" spans="1:11" x14ac:dyDescent="0.25">
      <c r="A24" s="2" t="s">
        <v>128</v>
      </c>
      <c r="B24" s="19" t="s">
        <v>89</v>
      </c>
      <c r="C24" s="23" t="s">
        <v>46</v>
      </c>
      <c r="D24" s="20" t="s">
        <v>90</v>
      </c>
      <c r="E24" s="2" t="s">
        <v>0</v>
      </c>
      <c r="F24" s="2" t="s">
        <v>3</v>
      </c>
      <c r="G24" s="2">
        <v>3</v>
      </c>
      <c r="H24" s="21"/>
      <c r="I24" s="8">
        <f t="shared" si="0"/>
        <v>0</v>
      </c>
      <c r="J24" s="8"/>
      <c r="K24" s="8">
        <f t="shared" si="1"/>
        <v>0</v>
      </c>
    </row>
    <row r="25" spans="1:11" x14ac:dyDescent="0.25">
      <c r="A25" s="2" t="s">
        <v>129</v>
      </c>
      <c r="B25" s="19" t="s">
        <v>89</v>
      </c>
      <c r="C25" s="23" t="s">
        <v>47</v>
      </c>
      <c r="D25" s="20" t="s">
        <v>91</v>
      </c>
      <c r="E25" s="2" t="s">
        <v>0</v>
      </c>
      <c r="F25" s="2" t="s">
        <v>3</v>
      </c>
      <c r="G25" s="2">
        <v>3</v>
      </c>
      <c r="H25" s="21"/>
      <c r="I25" s="8">
        <f t="shared" si="0"/>
        <v>0</v>
      </c>
      <c r="J25" s="8"/>
      <c r="K25" s="8">
        <f t="shared" si="1"/>
        <v>0</v>
      </c>
    </row>
    <row r="26" spans="1:11" x14ac:dyDescent="0.25">
      <c r="A26" s="2" t="s">
        <v>130</v>
      </c>
      <c r="B26" s="19" t="s">
        <v>93</v>
      </c>
      <c r="C26" s="23" t="s">
        <v>48</v>
      </c>
      <c r="D26" s="20" t="s">
        <v>92</v>
      </c>
      <c r="E26" s="2" t="s">
        <v>0</v>
      </c>
      <c r="F26" s="2" t="s">
        <v>3</v>
      </c>
      <c r="G26" s="2">
        <v>3</v>
      </c>
      <c r="H26" s="21"/>
      <c r="I26" s="8">
        <f t="shared" si="0"/>
        <v>0</v>
      </c>
      <c r="J26" s="8"/>
      <c r="K26" s="8">
        <f t="shared" si="1"/>
        <v>0</v>
      </c>
    </row>
    <row r="27" spans="1:11" x14ac:dyDescent="0.25">
      <c r="A27" s="2" t="s">
        <v>131</v>
      </c>
      <c r="B27" s="19" t="s">
        <v>95</v>
      </c>
      <c r="C27" s="23" t="s">
        <v>49</v>
      </c>
      <c r="D27" s="20" t="s">
        <v>94</v>
      </c>
      <c r="E27" s="2" t="s">
        <v>0</v>
      </c>
      <c r="F27" s="2" t="s">
        <v>3</v>
      </c>
      <c r="G27" s="2">
        <v>3</v>
      </c>
      <c r="H27" s="21"/>
      <c r="I27" s="8">
        <f t="shared" si="0"/>
        <v>0</v>
      </c>
      <c r="J27" s="8"/>
      <c r="K27" s="8">
        <f t="shared" si="1"/>
        <v>0</v>
      </c>
    </row>
    <row r="28" spans="1:11" x14ac:dyDescent="0.25">
      <c r="A28" s="2" t="s">
        <v>132</v>
      </c>
      <c r="B28" s="19" t="s">
        <v>97</v>
      </c>
      <c r="C28" s="23" t="s">
        <v>50</v>
      </c>
      <c r="D28" s="20" t="s">
        <v>96</v>
      </c>
      <c r="E28" s="2" t="s">
        <v>0</v>
      </c>
      <c r="F28" s="2" t="s">
        <v>3</v>
      </c>
      <c r="G28" s="2">
        <v>3</v>
      </c>
      <c r="H28" s="21"/>
      <c r="I28" s="8">
        <f t="shared" si="0"/>
        <v>0</v>
      </c>
      <c r="J28" s="8"/>
      <c r="K28" s="8">
        <f t="shared" si="1"/>
        <v>0</v>
      </c>
    </row>
    <row r="29" spans="1:11" x14ac:dyDescent="0.25">
      <c r="A29" s="2" t="s">
        <v>133</v>
      </c>
      <c r="B29" s="19" t="s">
        <v>99</v>
      </c>
      <c r="C29" s="23" t="s">
        <v>51</v>
      </c>
      <c r="D29" s="20" t="s">
        <v>98</v>
      </c>
      <c r="E29" s="2" t="s">
        <v>0</v>
      </c>
      <c r="F29" s="2" t="s">
        <v>3</v>
      </c>
      <c r="G29" s="2">
        <v>3</v>
      </c>
      <c r="H29" s="21"/>
      <c r="I29" s="8">
        <f t="shared" si="0"/>
        <v>0</v>
      </c>
      <c r="J29" s="8"/>
      <c r="K29" s="8">
        <f t="shared" si="1"/>
        <v>0</v>
      </c>
    </row>
    <row r="30" spans="1:11" x14ac:dyDescent="0.25">
      <c r="A30" s="2" t="s">
        <v>134</v>
      </c>
      <c r="B30" s="19" t="s">
        <v>101</v>
      </c>
      <c r="C30" s="23" t="s">
        <v>52</v>
      </c>
      <c r="D30" s="20" t="s">
        <v>100</v>
      </c>
      <c r="E30" s="2" t="s">
        <v>0</v>
      </c>
      <c r="F30" s="2" t="s">
        <v>3</v>
      </c>
      <c r="G30" s="2">
        <v>3</v>
      </c>
      <c r="H30" s="21"/>
      <c r="I30" s="8">
        <f t="shared" si="0"/>
        <v>0</v>
      </c>
      <c r="J30" s="8"/>
      <c r="K30" s="8">
        <f t="shared" si="1"/>
        <v>0</v>
      </c>
    </row>
    <row r="31" spans="1:11" x14ac:dyDescent="0.25">
      <c r="A31" s="2" t="s">
        <v>135</v>
      </c>
      <c r="B31" s="19" t="s">
        <v>103</v>
      </c>
      <c r="C31" s="23" t="s">
        <v>53</v>
      </c>
      <c r="D31" s="20" t="s">
        <v>102</v>
      </c>
      <c r="E31" s="2" t="s">
        <v>0</v>
      </c>
      <c r="F31" s="2" t="s">
        <v>3</v>
      </c>
      <c r="G31" s="2">
        <v>3</v>
      </c>
      <c r="H31" s="21"/>
      <c r="I31" s="8">
        <f t="shared" si="0"/>
        <v>0</v>
      </c>
      <c r="J31" s="8"/>
      <c r="K31" s="8">
        <f t="shared" si="1"/>
        <v>0</v>
      </c>
    </row>
    <row r="32" spans="1:11" x14ac:dyDescent="0.25">
      <c r="A32" s="2" t="s">
        <v>136</v>
      </c>
      <c r="B32" s="19" t="s">
        <v>105</v>
      </c>
      <c r="C32" s="23" t="s">
        <v>54</v>
      </c>
      <c r="D32" s="20" t="s">
        <v>104</v>
      </c>
      <c r="E32" s="2" t="s">
        <v>0</v>
      </c>
      <c r="F32" s="2" t="s">
        <v>3</v>
      </c>
      <c r="G32" s="2">
        <v>3</v>
      </c>
      <c r="H32" s="21"/>
      <c r="I32" s="8">
        <f t="shared" si="0"/>
        <v>0</v>
      </c>
      <c r="J32" s="8"/>
      <c r="K32" s="8">
        <f t="shared" si="1"/>
        <v>0</v>
      </c>
    </row>
    <row r="33" spans="1:11" x14ac:dyDescent="0.25">
      <c r="A33" s="2" t="s">
        <v>137</v>
      </c>
      <c r="B33" s="19" t="s">
        <v>107</v>
      </c>
      <c r="C33" s="23" t="s">
        <v>55</v>
      </c>
      <c r="D33" s="20" t="s">
        <v>106</v>
      </c>
      <c r="E33" s="2" t="s">
        <v>0</v>
      </c>
      <c r="F33" s="2" t="s">
        <v>3</v>
      </c>
      <c r="G33" s="2">
        <v>3</v>
      </c>
      <c r="H33" s="21"/>
      <c r="I33" s="8">
        <f t="shared" si="0"/>
        <v>0</v>
      </c>
      <c r="J33" s="8"/>
      <c r="K33" s="8">
        <f t="shared" si="1"/>
        <v>0</v>
      </c>
    </row>
    <row r="34" spans="1:11" x14ac:dyDescent="0.25">
      <c r="A34" s="1"/>
      <c r="B34" s="43" t="s">
        <v>16</v>
      </c>
      <c r="C34" s="44"/>
      <c r="D34" s="44"/>
      <c r="E34" s="44"/>
      <c r="F34" s="44"/>
      <c r="G34" s="44"/>
      <c r="H34" s="45"/>
      <c r="I34" s="15">
        <f>SUM(I4:I33)</f>
        <v>0</v>
      </c>
      <c r="J34" s="15">
        <f>SUM(J4:J33)</f>
        <v>0</v>
      </c>
      <c r="K34" s="15">
        <f>SUM(K4:K33)</f>
        <v>0</v>
      </c>
    </row>
    <row r="36" spans="1:11" x14ac:dyDescent="0.25">
      <c r="D36" s="9" t="s">
        <v>14</v>
      </c>
      <c r="E36" s="18" t="s">
        <v>13</v>
      </c>
      <c r="F36" s="9" t="s">
        <v>2</v>
      </c>
      <c r="G36" s="10" t="s">
        <v>1</v>
      </c>
      <c r="H36" s="11" t="s">
        <v>24</v>
      </c>
      <c r="I36" s="11" t="s">
        <v>10</v>
      </c>
      <c r="J36" s="11" t="s">
        <v>12</v>
      </c>
      <c r="K36" s="11" t="s">
        <v>11</v>
      </c>
    </row>
    <row r="37" spans="1:11" x14ac:dyDescent="0.25">
      <c r="D37" s="4" t="s">
        <v>108</v>
      </c>
      <c r="E37" s="3" t="s">
        <v>5</v>
      </c>
      <c r="F37" s="4" t="s">
        <v>7</v>
      </c>
      <c r="G37" s="2">
        <v>540</v>
      </c>
      <c r="H37" s="8"/>
      <c r="I37" s="8">
        <f>G37*H37</f>
        <v>0</v>
      </c>
      <c r="J37" s="8"/>
      <c r="K37" s="8">
        <f>I37+J37</f>
        <v>0</v>
      </c>
    </row>
    <row r="38" spans="1:11" x14ac:dyDescent="0.25">
      <c r="D38" s="4" t="s">
        <v>109</v>
      </c>
      <c r="E38" s="3" t="s">
        <v>6</v>
      </c>
      <c r="F38" s="4" t="s">
        <v>7</v>
      </c>
      <c r="G38" s="2">
        <v>540</v>
      </c>
      <c r="H38" s="8"/>
      <c r="I38" s="8">
        <f t="shared" ref="I38:I39" si="2">G38*H38</f>
        <v>0</v>
      </c>
      <c r="J38" s="8"/>
      <c r="K38" s="8">
        <f t="shared" ref="K38:K39" si="3">I38+J38</f>
        <v>0</v>
      </c>
    </row>
    <row r="39" spans="1:11" x14ac:dyDescent="0.25">
      <c r="D39" s="4" t="s">
        <v>110</v>
      </c>
      <c r="E39" s="3" t="s">
        <v>9</v>
      </c>
      <c r="F39" s="4" t="s">
        <v>7</v>
      </c>
      <c r="G39" s="2">
        <v>270</v>
      </c>
      <c r="H39" s="8"/>
      <c r="I39" s="8">
        <f t="shared" si="2"/>
        <v>0</v>
      </c>
      <c r="J39" s="8"/>
      <c r="K39" s="8">
        <f t="shared" si="3"/>
        <v>0</v>
      </c>
    </row>
    <row r="40" spans="1:11" x14ac:dyDescent="0.25">
      <c r="B40" s="6"/>
      <c r="C40" s="6"/>
      <c r="D40" s="46" t="s">
        <v>15</v>
      </c>
      <c r="E40" s="47"/>
      <c r="F40" s="47"/>
      <c r="G40" s="47"/>
      <c r="H40" s="48"/>
      <c r="I40" s="15">
        <f>SUM(I37:I39)</f>
        <v>0</v>
      </c>
      <c r="J40" s="1">
        <f>SUM(J37:J39)</f>
        <v>0</v>
      </c>
      <c r="K40" s="15">
        <f>SUM(K37:K39)</f>
        <v>0</v>
      </c>
    </row>
    <row r="41" spans="1:11" x14ac:dyDescent="0.25">
      <c r="B41" s="6"/>
      <c r="C41" s="6"/>
      <c r="D41" s="7"/>
    </row>
    <row r="42" spans="1:11" x14ac:dyDescent="0.25">
      <c r="B42" s="6"/>
      <c r="C42" s="6"/>
      <c r="D42" s="7"/>
    </row>
    <row r="43" spans="1:11" x14ac:dyDescent="0.25">
      <c r="D43" s="7"/>
      <c r="E43" s="13"/>
      <c r="F43" s="13"/>
      <c r="G43" s="13"/>
      <c r="H43" s="14" t="s">
        <v>18</v>
      </c>
      <c r="I43" s="15">
        <f>0.64*(I34+I40)</f>
        <v>0</v>
      </c>
      <c r="J43" s="1"/>
      <c r="K43" s="15">
        <f>I43+J43</f>
        <v>0</v>
      </c>
    </row>
    <row r="44" spans="1:11" x14ac:dyDescent="0.25">
      <c r="B44" s="6"/>
      <c r="C44" s="6"/>
      <c r="D44" s="7"/>
    </row>
    <row r="45" spans="1:11" ht="15.75" thickBot="1" x14ac:dyDescent="0.3">
      <c r="D45" s="7"/>
    </row>
    <row r="46" spans="1:11" ht="31.5" customHeight="1" thickTop="1" thickBot="1" x14ac:dyDescent="0.3">
      <c r="B46" s="6"/>
      <c r="C46" s="6"/>
      <c r="E46" s="13"/>
      <c r="F46" s="13"/>
      <c r="G46" s="13"/>
      <c r="H46" s="14" t="s">
        <v>17</v>
      </c>
      <c r="I46" s="15">
        <f>I34+I40+I43</f>
        <v>0</v>
      </c>
      <c r="J46" s="16">
        <f>J40+J34+J43</f>
        <v>0</v>
      </c>
      <c r="K46" s="17">
        <f>K34+K40+K43</f>
        <v>0</v>
      </c>
    </row>
    <row r="47" spans="1:11" ht="16.5" thickTop="1" thickBot="1" x14ac:dyDescent="0.3"/>
    <row r="48" spans="1:11" ht="33" customHeight="1" thickTop="1" thickBot="1" x14ac:dyDescent="0.3">
      <c r="I48" s="49" t="s">
        <v>8</v>
      </c>
      <c r="J48" s="50"/>
      <c r="K48" s="12"/>
    </row>
    <row r="49" spans="5:9" ht="15.75" thickTop="1" x14ac:dyDescent="0.25"/>
    <row r="50" spans="5:9" x14ac:dyDescent="0.25">
      <c r="E50" t="s">
        <v>19</v>
      </c>
      <c r="I50" t="s">
        <v>20</v>
      </c>
    </row>
    <row r="51" spans="5:9" x14ac:dyDescent="0.25">
      <c r="I51" t="s">
        <v>21</v>
      </c>
    </row>
  </sheetData>
  <mergeCells count="4">
    <mergeCell ref="B34:H34"/>
    <mergeCell ref="D40:H40"/>
    <mergeCell ref="I48:J48"/>
    <mergeCell ref="A1:B1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87394-667D-49D7-8491-972D2C149D25}">
  <dimension ref="A1:K51"/>
  <sheetViews>
    <sheetView topLeftCell="A15" workbookViewId="0">
      <selection activeCell="A40" sqref="A40:XFD41"/>
    </sheetView>
  </sheetViews>
  <sheetFormatPr defaultRowHeight="15" x14ac:dyDescent="0.25"/>
  <cols>
    <col min="2" max="2" width="31.28515625" customWidth="1"/>
    <col min="3" max="3" width="23.140625" customWidth="1"/>
    <col min="4" max="4" width="29.5703125" customWidth="1"/>
    <col min="5" max="5" width="43.7109375" customWidth="1"/>
    <col min="8" max="8" width="25" customWidth="1"/>
    <col min="9" max="9" width="23.42578125" bestFit="1" customWidth="1"/>
    <col min="10" max="10" width="11.5703125" bestFit="1" customWidth="1"/>
    <col min="11" max="11" width="23.42578125" bestFit="1" customWidth="1"/>
  </cols>
  <sheetData>
    <row r="1" spans="1:11" ht="23.25" x14ac:dyDescent="0.35">
      <c r="A1" s="51" t="s">
        <v>139</v>
      </c>
      <c r="B1" s="51"/>
      <c r="C1" s="22"/>
      <c r="D1" s="5" t="s">
        <v>22</v>
      </c>
      <c r="E1" s="5"/>
    </row>
    <row r="3" spans="1:11" x14ac:dyDescent="0.25">
      <c r="A3" s="11" t="s">
        <v>14</v>
      </c>
      <c r="B3" s="11" t="s">
        <v>4</v>
      </c>
      <c r="C3" s="11" t="s">
        <v>25</v>
      </c>
      <c r="D3" s="11" t="s">
        <v>23</v>
      </c>
      <c r="E3" s="11" t="s">
        <v>13</v>
      </c>
      <c r="F3" s="11" t="s">
        <v>2</v>
      </c>
      <c r="G3" s="11" t="s">
        <v>1</v>
      </c>
      <c r="H3" s="11" t="s">
        <v>24</v>
      </c>
      <c r="I3" s="11" t="s">
        <v>10</v>
      </c>
      <c r="J3" s="11" t="s">
        <v>12</v>
      </c>
      <c r="K3" s="11" t="s">
        <v>11</v>
      </c>
    </row>
    <row r="4" spans="1:11" x14ac:dyDescent="0.25">
      <c r="A4" s="2" t="s">
        <v>108</v>
      </c>
      <c r="B4" s="3" t="s">
        <v>61</v>
      </c>
      <c r="C4" s="23" t="s">
        <v>26</v>
      </c>
      <c r="D4" s="2" t="s">
        <v>56</v>
      </c>
      <c r="E4" s="2" t="s">
        <v>140</v>
      </c>
      <c r="F4" s="2" t="s">
        <v>3</v>
      </c>
      <c r="G4" s="2">
        <v>1</v>
      </c>
      <c r="H4" s="8"/>
      <c r="I4" s="8">
        <f>G4*H4</f>
        <v>0</v>
      </c>
      <c r="J4" s="8"/>
      <c r="K4" s="8">
        <f>I4+J4</f>
        <v>0</v>
      </c>
    </row>
    <row r="5" spans="1:11" x14ac:dyDescent="0.25">
      <c r="A5" s="2" t="s">
        <v>109</v>
      </c>
      <c r="B5" s="3" t="s">
        <v>61</v>
      </c>
      <c r="C5" s="23" t="s">
        <v>27</v>
      </c>
      <c r="D5" s="2" t="s">
        <v>57</v>
      </c>
      <c r="E5" s="2" t="s">
        <v>140</v>
      </c>
      <c r="F5" s="2" t="s">
        <v>3</v>
      </c>
      <c r="G5" s="2">
        <v>1</v>
      </c>
      <c r="H5" s="8"/>
      <c r="I5" s="8">
        <f t="shared" ref="I5:I33" si="0">G5*H5</f>
        <v>0</v>
      </c>
      <c r="J5" s="8"/>
      <c r="K5" s="8">
        <f t="shared" ref="K5:K33" si="1">I5+J5</f>
        <v>0</v>
      </c>
    </row>
    <row r="6" spans="1:11" x14ac:dyDescent="0.25">
      <c r="A6" s="2" t="s">
        <v>110</v>
      </c>
      <c r="B6" s="3" t="s">
        <v>62</v>
      </c>
      <c r="C6" s="23" t="s">
        <v>28</v>
      </c>
      <c r="D6" s="2" t="s">
        <v>58</v>
      </c>
      <c r="E6" s="2" t="s">
        <v>140</v>
      </c>
      <c r="F6" s="2" t="s">
        <v>3</v>
      </c>
      <c r="G6" s="2">
        <v>1</v>
      </c>
      <c r="H6" s="8"/>
      <c r="I6" s="8">
        <f t="shared" si="0"/>
        <v>0</v>
      </c>
      <c r="J6" s="8"/>
      <c r="K6" s="8">
        <f t="shared" si="1"/>
        <v>0</v>
      </c>
    </row>
    <row r="7" spans="1:11" x14ac:dyDescent="0.25">
      <c r="A7" s="2" t="s">
        <v>111</v>
      </c>
      <c r="B7" s="3" t="s">
        <v>64</v>
      </c>
      <c r="C7" s="23" t="s">
        <v>29</v>
      </c>
      <c r="D7" s="2" t="s">
        <v>59</v>
      </c>
      <c r="E7" s="2" t="s">
        <v>140</v>
      </c>
      <c r="F7" s="2" t="s">
        <v>3</v>
      </c>
      <c r="G7" s="2">
        <v>1</v>
      </c>
      <c r="H7" s="8"/>
      <c r="I7" s="8">
        <f t="shared" si="0"/>
        <v>0</v>
      </c>
      <c r="J7" s="8"/>
      <c r="K7" s="8">
        <f t="shared" si="1"/>
        <v>0</v>
      </c>
    </row>
    <row r="8" spans="1:11" x14ac:dyDescent="0.25">
      <c r="A8" s="2" t="s">
        <v>112</v>
      </c>
      <c r="B8" s="3" t="s">
        <v>63</v>
      </c>
      <c r="C8" s="23" t="s">
        <v>30</v>
      </c>
      <c r="D8" s="2" t="s">
        <v>60</v>
      </c>
      <c r="E8" s="2" t="s">
        <v>140</v>
      </c>
      <c r="F8" s="2" t="s">
        <v>3</v>
      </c>
      <c r="G8" s="2">
        <v>1</v>
      </c>
      <c r="H8" s="8"/>
      <c r="I8" s="8">
        <f t="shared" si="0"/>
        <v>0</v>
      </c>
      <c r="J8" s="8"/>
      <c r="K8" s="8">
        <f t="shared" si="1"/>
        <v>0</v>
      </c>
    </row>
    <row r="9" spans="1:11" x14ac:dyDescent="0.25">
      <c r="A9" s="2" t="s">
        <v>113</v>
      </c>
      <c r="B9" s="3" t="s">
        <v>66</v>
      </c>
      <c r="C9" s="23" t="s">
        <v>31</v>
      </c>
      <c r="D9" s="2" t="s">
        <v>65</v>
      </c>
      <c r="E9" s="2" t="s">
        <v>140</v>
      </c>
      <c r="F9" s="2" t="s">
        <v>3</v>
      </c>
      <c r="G9" s="2">
        <v>1</v>
      </c>
      <c r="H9" s="8"/>
      <c r="I9" s="8">
        <f t="shared" si="0"/>
        <v>0</v>
      </c>
      <c r="J9" s="8"/>
      <c r="K9" s="8">
        <f t="shared" si="1"/>
        <v>0</v>
      </c>
    </row>
    <row r="10" spans="1:11" x14ac:dyDescent="0.25">
      <c r="A10" s="2" t="s">
        <v>114</v>
      </c>
      <c r="B10" s="3" t="s">
        <v>68</v>
      </c>
      <c r="C10" s="23" t="s">
        <v>32</v>
      </c>
      <c r="D10" s="2" t="s">
        <v>67</v>
      </c>
      <c r="E10" s="2" t="s">
        <v>140</v>
      </c>
      <c r="F10" s="2" t="s">
        <v>3</v>
      </c>
      <c r="G10" s="2">
        <v>1</v>
      </c>
      <c r="H10" s="8"/>
      <c r="I10" s="8">
        <f t="shared" si="0"/>
        <v>0</v>
      </c>
      <c r="J10" s="8"/>
      <c r="K10" s="8">
        <f t="shared" si="1"/>
        <v>0</v>
      </c>
    </row>
    <row r="11" spans="1:11" x14ac:dyDescent="0.25">
      <c r="A11" s="2" t="s">
        <v>115</v>
      </c>
      <c r="B11" s="3" t="s">
        <v>68</v>
      </c>
      <c r="C11" s="23" t="s">
        <v>33</v>
      </c>
      <c r="D11" s="2" t="s">
        <v>69</v>
      </c>
      <c r="E11" s="2" t="s">
        <v>140</v>
      </c>
      <c r="F11" s="2" t="s">
        <v>3</v>
      </c>
      <c r="G11" s="2">
        <v>1</v>
      </c>
      <c r="H11" s="8"/>
      <c r="I11" s="8">
        <f t="shared" si="0"/>
        <v>0</v>
      </c>
      <c r="J11" s="8"/>
      <c r="K11" s="8">
        <f t="shared" si="1"/>
        <v>0</v>
      </c>
    </row>
    <row r="12" spans="1:11" x14ac:dyDescent="0.25">
      <c r="A12" s="2" t="s">
        <v>116</v>
      </c>
      <c r="B12" s="3" t="s">
        <v>71</v>
      </c>
      <c r="C12" s="23" t="s">
        <v>34</v>
      </c>
      <c r="D12" s="2" t="s">
        <v>70</v>
      </c>
      <c r="E12" s="2" t="s">
        <v>140</v>
      </c>
      <c r="F12" s="2" t="s">
        <v>3</v>
      </c>
      <c r="G12" s="2">
        <v>1</v>
      </c>
      <c r="H12" s="8"/>
      <c r="I12" s="8">
        <f t="shared" si="0"/>
        <v>0</v>
      </c>
      <c r="J12" s="8"/>
      <c r="K12" s="8">
        <f t="shared" si="1"/>
        <v>0</v>
      </c>
    </row>
    <row r="13" spans="1:11" x14ac:dyDescent="0.25">
      <c r="A13" s="2" t="s">
        <v>117</v>
      </c>
      <c r="B13" s="3" t="s">
        <v>73</v>
      </c>
      <c r="C13" s="23" t="s">
        <v>35</v>
      </c>
      <c r="D13" s="2" t="s">
        <v>72</v>
      </c>
      <c r="E13" s="2" t="s">
        <v>140</v>
      </c>
      <c r="F13" s="2" t="s">
        <v>3</v>
      </c>
      <c r="G13" s="2">
        <v>1</v>
      </c>
      <c r="H13" s="8"/>
      <c r="I13" s="8">
        <f t="shared" si="0"/>
        <v>0</v>
      </c>
      <c r="J13" s="8"/>
      <c r="K13" s="8">
        <f t="shared" si="1"/>
        <v>0</v>
      </c>
    </row>
    <row r="14" spans="1:11" x14ac:dyDescent="0.25">
      <c r="A14" s="2" t="s">
        <v>118</v>
      </c>
      <c r="B14" s="3" t="s">
        <v>75</v>
      </c>
      <c r="C14" s="23" t="s">
        <v>36</v>
      </c>
      <c r="D14" s="2" t="s">
        <v>74</v>
      </c>
      <c r="E14" s="2" t="s">
        <v>140</v>
      </c>
      <c r="F14" s="2" t="s">
        <v>3</v>
      </c>
      <c r="G14" s="2">
        <v>1</v>
      </c>
      <c r="H14" s="8"/>
      <c r="I14" s="8">
        <f t="shared" si="0"/>
        <v>0</v>
      </c>
      <c r="J14" s="8"/>
      <c r="K14" s="8">
        <f t="shared" si="1"/>
        <v>0</v>
      </c>
    </row>
    <row r="15" spans="1:11" x14ac:dyDescent="0.25">
      <c r="A15" s="2" t="s">
        <v>119</v>
      </c>
      <c r="B15" s="3" t="s">
        <v>77</v>
      </c>
      <c r="C15" s="23" t="s">
        <v>37</v>
      </c>
      <c r="D15" s="2" t="s">
        <v>76</v>
      </c>
      <c r="E15" s="2" t="s">
        <v>140</v>
      </c>
      <c r="F15" s="2" t="s">
        <v>3</v>
      </c>
      <c r="G15" s="2">
        <v>1</v>
      </c>
      <c r="H15" s="8"/>
      <c r="I15" s="8">
        <f t="shared" si="0"/>
        <v>0</v>
      </c>
      <c r="J15" s="8"/>
      <c r="K15" s="8">
        <f t="shared" si="1"/>
        <v>0</v>
      </c>
    </row>
    <row r="16" spans="1:11" x14ac:dyDescent="0.25">
      <c r="A16" s="2" t="s">
        <v>120</v>
      </c>
      <c r="B16" s="3" t="s">
        <v>79</v>
      </c>
      <c r="C16" s="23" t="s">
        <v>38</v>
      </c>
      <c r="D16" s="2" t="s">
        <v>78</v>
      </c>
      <c r="E16" s="2" t="s">
        <v>140</v>
      </c>
      <c r="F16" s="2" t="s">
        <v>3</v>
      </c>
      <c r="G16" s="2">
        <v>1</v>
      </c>
      <c r="H16" s="8"/>
      <c r="I16" s="8">
        <f t="shared" si="0"/>
        <v>0</v>
      </c>
      <c r="J16" s="8"/>
      <c r="K16" s="8">
        <f t="shared" si="1"/>
        <v>0</v>
      </c>
    </row>
    <row r="17" spans="1:11" x14ac:dyDescent="0.25">
      <c r="A17" s="2" t="s">
        <v>121</v>
      </c>
      <c r="B17" s="3" t="s">
        <v>79</v>
      </c>
      <c r="C17" s="23" t="s">
        <v>39</v>
      </c>
      <c r="D17" s="2" t="s">
        <v>80</v>
      </c>
      <c r="E17" s="2" t="s">
        <v>140</v>
      </c>
      <c r="F17" s="2" t="s">
        <v>3</v>
      </c>
      <c r="G17" s="2">
        <v>1</v>
      </c>
      <c r="H17" s="8"/>
      <c r="I17" s="8">
        <f t="shared" si="0"/>
        <v>0</v>
      </c>
      <c r="J17" s="8"/>
      <c r="K17" s="8">
        <f t="shared" si="1"/>
        <v>0</v>
      </c>
    </row>
    <row r="18" spans="1:11" x14ac:dyDescent="0.25">
      <c r="A18" s="2" t="s">
        <v>122</v>
      </c>
      <c r="B18" s="3" t="s">
        <v>82</v>
      </c>
      <c r="C18" s="23" t="s">
        <v>40</v>
      </c>
      <c r="D18" s="2" t="s">
        <v>81</v>
      </c>
      <c r="E18" s="2" t="s">
        <v>140</v>
      </c>
      <c r="F18" s="2" t="s">
        <v>3</v>
      </c>
      <c r="G18" s="2">
        <v>1</v>
      </c>
      <c r="H18" s="8"/>
      <c r="I18" s="8">
        <f t="shared" si="0"/>
        <v>0</v>
      </c>
      <c r="J18" s="8"/>
      <c r="K18" s="8">
        <f t="shared" si="1"/>
        <v>0</v>
      </c>
    </row>
    <row r="19" spans="1:11" x14ac:dyDescent="0.25">
      <c r="A19" s="2" t="s">
        <v>123</v>
      </c>
      <c r="B19" s="19" t="s">
        <v>84</v>
      </c>
      <c r="C19" s="23" t="s">
        <v>41</v>
      </c>
      <c r="D19" s="20" t="s">
        <v>83</v>
      </c>
      <c r="E19" s="2" t="s">
        <v>140</v>
      </c>
      <c r="F19" s="2" t="s">
        <v>3</v>
      </c>
      <c r="G19" s="2">
        <v>1</v>
      </c>
      <c r="H19" s="21"/>
      <c r="I19" s="8">
        <f t="shared" si="0"/>
        <v>0</v>
      </c>
      <c r="J19" s="8"/>
      <c r="K19" s="8">
        <f t="shared" si="1"/>
        <v>0</v>
      </c>
    </row>
    <row r="20" spans="1:11" x14ac:dyDescent="0.25">
      <c r="A20" s="2" t="s">
        <v>124</v>
      </c>
      <c r="B20" s="19" t="s">
        <v>82</v>
      </c>
      <c r="C20" s="23" t="s">
        <v>42</v>
      </c>
      <c r="D20" s="20" t="s">
        <v>85</v>
      </c>
      <c r="E20" s="2" t="s">
        <v>140</v>
      </c>
      <c r="F20" s="2" t="s">
        <v>3</v>
      </c>
      <c r="G20" s="2">
        <v>1</v>
      </c>
      <c r="H20" s="21"/>
      <c r="I20" s="8">
        <f t="shared" si="0"/>
        <v>0</v>
      </c>
      <c r="J20" s="8"/>
      <c r="K20" s="8">
        <f t="shared" si="1"/>
        <v>0</v>
      </c>
    </row>
    <row r="21" spans="1:11" x14ac:dyDescent="0.25">
      <c r="A21" s="2" t="s">
        <v>125</v>
      </c>
      <c r="B21" s="19" t="s">
        <v>84</v>
      </c>
      <c r="C21" s="23" t="s">
        <v>43</v>
      </c>
      <c r="D21" s="20" t="s">
        <v>86</v>
      </c>
      <c r="E21" s="2" t="s">
        <v>140</v>
      </c>
      <c r="F21" s="2" t="s">
        <v>3</v>
      </c>
      <c r="G21" s="2">
        <v>1</v>
      </c>
      <c r="H21" s="21"/>
      <c r="I21" s="8">
        <f t="shared" si="0"/>
        <v>0</v>
      </c>
      <c r="J21" s="8"/>
      <c r="K21" s="8">
        <f t="shared" si="1"/>
        <v>0</v>
      </c>
    </row>
    <row r="22" spans="1:11" x14ac:dyDescent="0.25">
      <c r="A22" s="2" t="s">
        <v>126</v>
      </c>
      <c r="B22" s="19" t="s">
        <v>84</v>
      </c>
      <c r="C22" s="23" t="s">
        <v>44</v>
      </c>
      <c r="D22" s="20" t="s">
        <v>87</v>
      </c>
      <c r="E22" s="2" t="s">
        <v>140</v>
      </c>
      <c r="F22" s="2" t="s">
        <v>3</v>
      </c>
      <c r="G22" s="2">
        <v>1</v>
      </c>
      <c r="H22" s="21"/>
      <c r="I22" s="8">
        <f t="shared" si="0"/>
        <v>0</v>
      </c>
      <c r="J22" s="8"/>
      <c r="K22" s="8">
        <f t="shared" si="1"/>
        <v>0</v>
      </c>
    </row>
    <row r="23" spans="1:11" x14ac:dyDescent="0.25">
      <c r="A23" s="2" t="s">
        <v>127</v>
      </c>
      <c r="B23" s="19" t="s">
        <v>89</v>
      </c>
      <c r="C23" s="23" t="s">
        <v>45</v>
      </c>
      <c r="D23" s="20" t="s">
        <v>88</v>
      </c>
      <c r="E23" s="2" t="s">
        <v>140</v>
      </c>
      <c r="F23" s="2" t="s">
        <v>3</v>
      </c>
      <c r="G23" s="2">
        <v>1</v>
      </c>
      <c r="H23" s="21"/>
      <c r="I23" s="8">
        <f t="shared" si="0"/>
        <v>0</v>
      </c>
      <c r="J23" s="8"/>
      <c r="K23" s="8">
        <f t="shared" si="1"/>
        <v>0</v>
      </c>
    </row>
    <row r="24" spans="1:11" x14ac:dyDescent="0.25">
      <c r="A24" s="2" t="s">
        <v>128</v>
      </c>
      <c r="B24" s="19" t="s">
        <v>89</v>
      </c>
      <c r="C24" s="23" t="s">
        <v>46</v>
      </c>
      <c r="D24" s="20" t="s">
        <v>90</v>
      </c>
      <c r="E24" s="2" t="s">
        <v>140</v>
      </c>
      <c r="F24" s="2" t="s">
        <v>3</v>
      </c>
      <c r="G24" s="2">
        <v>1</v>
      </c>
      <c r="H24" s="21"/>
      <c r="I24" s="8">
        <f t="shared" si="0"/>
        <v>0</v>
      </c>
      <c r="J24" s="8"/>
      <c r="K24" s="8">
        <f t="shared" si="1"/>
        <v>0</v>
      </c>
    </row>
    <row r="25" spans="1:11" x14ac:dyDescent="0.25">
      <c r="A25" s="2" t="s">
        <v>129</v>
      </c>
      <c r="B25" s="19" t="s">
        <v>89</v>
      </c>
      <c r="C25" s="23" t="s">
        <v>47</v>
      </c>
      <c r="D25" s="20" t="s">
        <v>91</v>
      </c>
      <c r="E25" s="2" t="s">
        <v>140</v>
      </c>
      <c r="F25" s="2" t="s">
        <v>3</v>
      </c>
      <c r="G25" s="2">
        <v>1</v>
      </c>
      <c r="H25" s="21"/>
      <c r="I25" s="8">
        <f t="shared" si="0"/>
        <v>0</v>
      </c>
      <c r="J25" s="8"/>
      <c r="K25" s="8">
        <f t="shared" si="1"/>
        <v>0</v>
      </c>
    </row>
    <row r="26" spans="1:11" x14ac:dyDescent="0.25">
      <c r="A26" s="2" t="s">
        <v>130</v>
      </c>
      <c r="B26" s="19" t="s">
        <v>93</v>
      </c>
      <c r="C26" s="23" t="s">
        <v>48</v>
      </c>
      <c r="D26" s="20" t="s">
        <v>92</v>
      </c>
      <c r="E26" s="2" t="s">
        <v>140</v>
      </c>
      <c r="F26" s="2" t="s">
        <v>3</v>
      </c>
      <c r="G26" s="2">
        <v>1</v>
      </c>
      <c r="H26" s="21"/>
      <c r="I26" s="8">
        <f t="shared" si="0"/>
        <v>0</v>
      </c>
      <c r="J26" s="8"/>
      <c r="K26" s="8">
        <f t="shared" si="1"/>
        <v>0</v>
      </c>
    </row>
    <row r="27" spans="1:11" x14ac:dyDescent="0.25">
      <c r="A27" s="2" t="s">
        <v>131</v>
      </c>
      <c r="B27" s="19" t="s">
        <v>95</v>
      </c>
      <c r="C27" s="23" t="s">
        <v>49</v>
      </c>
      <c r="D27" s="20" t="s">
        <v>94</v>
      </c>
      <c r="E27" s="2" t="s">
        <v>140</v>
      </c>
      <c r="F27" s="2" t="s">
        <v>3</v>
      </c>
      <c r="G27" s="2">
        <v>1</v>
      </c>
      <c r="H27" s="21"/>
      <c r="I27" s="8">
        <f t="shared" si="0"/>
        <v>0</v>
      </c>
      <c r="J27" s="8"/>
      <c r="K27" s="8">
        <f t="shared" si="1"/>
        <v>0</v>
      </c>
    </row>
    <row r="28" spans="1:11" x14ac:dyDescent="0.25">
      <c r="A28" s="2" t="s">
        <v>132</v>
      </c>
      <c r="B28" s="19" t="s">
        <v>97</v>
      </c>
      <c r="C28" s="23" t="s">
        <v>50</v>
      </c>
      <c r="D28" s="20" t="s">
        <v>96</v>
      </c>
      <c r="E28" s="2" t="s">
        <v>140</v>
      </c>
      <c r="F28" s="2" t="s">
        <v>3</v>
      </c>
      <c r="G28" s="2">
        <v>1</v>
      </c>
      <c r="H28" s="21"/>
      <c r="I28" s="8">
        <f t="shared" si="0"/>
        <v>0</v>
      </c>
      <c r="J28" s="8"/>
      <c r="K28" s="8">
        <f t="shared" si="1"/>
        <v>0</v>
      </c>
    </row>
    <row r="29" spans="1:11" x14ac:dyDescent="0.25">
      <c r="A29" s="2" t="s">
        <v>133</v>
      </c>
      <c r="B29" s="19" t="s">
        <v>99</v>
      </c>
      <c r="C29" s="23" t="s">
        <v>51</v>
      </c>
      <c r="D29" s="20" t="s">
        <v>98</v>
      </c>
      <c r="E29" s="2" t="s">
        <v>140</v>
      </c>
      <c r="F29" s="2" t="s">
        <v>3</v>
      </c>
      <c r="G29" s="2">
        <v>1</v>
      </c>
      <c r="H29" s="21"/>
      <c r="I29" s="8">
        <f t="shared" si="0"/>
        <v>0</v>
      </c>
      <c r="J29" s="8"/>
      <c r="K29" s="8">
        <f t="shared" si="1"/>
        <v>0</v>
      </c>
    </row>
    <row r="30" spans="1:11" x14ac:dyDescent="0.25">
      <c r="A30" s="2" t="s">
        <v>134</v>
      </c>
      <c r="B30" s="19" t="s">
        <v>101</v>
      </c>
      <c r="C30" s="23" t="s">
        <v>52</v>
      </c>
      <c r="D30" s="20" t="s">
        <v>100</v>
      </c>
      <c r="E30" s="2" t="s">
        <v>140</v>
      </c>
      <c r="F30" s="2" t="s">
        <v>3</v>
      </c>
      <c r="G30" s="2">
        <v>1</v>
      </c>
      <c r="H30" s="21"/>
      <c r="I30" s="8">
        <f t="shared" si="0"/>
        <v>0</v>
      </c>
      <c r="J30" s="8"/>
      <c r="K30" s="8">
        <f t="shared" si="1"/>
        <v>0</v>
      </c>
    </row>
    <row r="31" spans="1:11" x14ac:dyDescent="0.25">
      <c r="A31" s="2" t="s">
        <v>135</v>
      </c>
      <c r="B31" s="19" t="s">
        <v>103</v>
      </c>
      <c r="C31" s="23" t="s">
        <v>53</v>
      </c>
      <c r="D31" s="20" t="s">
        <v>102</v>
      </c>
      <c r="E31" s="2" t="s">
        <v>140</v>
      </c>
      <c r="F31" s="2" t="s">
        <v>3</v>
      </c>
      <c r="G31" s="2">
        <v>1</v>
      </c>
      <c r="H31" s="21"/>
      <c r="I31" s="8">
        <f t="shared" si="0"/>
        <v>0</v>
      </c>
      <c r="J31" s="8"/>
      <c r="K31" s="8">
        <f t="shared" si="1"/>
        <v>0</v>
      </c>
    </row>
    <row r="32" spans="1:11" x14ac:dyDescent="0.25">
      <c r="A32" s="2" t="s">
        <v>136</v>
      </c>
      <c r="B32" s="19" t="s">
        <v>105</v>
      </c>
      <c r="C32" s="23" t="s">
        <v>54</v>
      </c>
      <c r="D32" s="20" t="s">
        <v>104</v>
      </c>
      <c r="E32" s="2" t="s">
        <v>140</v>
      </c>
      <c r="F32" s="2" t="s">
        <v>3</v>
      </c>
      <c r="G32" s="2">
        <v>1</v>
      </c>
      <c r="H32" s="21"/>
      <c r="I32" s="8">
        <f t="shared" si="0"/>
        <v>0</v>
      </c>
      <c r="J32" s="8"/>
      <c r="K32" s="8">
        <f t="shared" si="1"/>
        <v>0</v>
      </c>
    </row>
    <row r="33" spans="1:11" x14ac:dyDescent="0.25">
      <c r="A33" s="2" t="s">
        <v>137</v>
      </c>
      <c r="B33" s="19" t="s">
        <v>107</v>
      </c>
      <c r="C33" s="23" t="s">
        <v>55</v>
      </c>
      <c r="D33" s="20" t="s">
        <v>106</v>
      </c>
      <c r="E33" s="2" t="s">
        <v>140</v>
      </c>
      <c r="F33" s="2" t="s">
        <v>3</v>
      </c>
      <c r="G33" s="2">
        <v>1</v>
      </c>
      <c r="H33" s="21"/>
      <c r="I33" s="8">
        <f t="shared" si="0"/>
        <v>0</v>
      </c>
      <c r="J33" s="8"/>
      <c r="K33" s="8">
        <f t="shared" si="1"/>
        <v>0</v>
      </c>
    </row>
    <row r="34" spans="1:11" x14ac:dyDescent="0.25">
      <c r="A34" s="1"/>
      <c r="B34" s="43" t="s">
        <v>16</v>
      </c>
      <c r="C34" s="44"/>
      <c r="D34" s="44"/>
      <c r="E34" s="44"/>
      <c r="F34" s="44"/>
      <c r="G34" s="44"/>
      <c r="H34" s="45"/>
      <c r="I34" s="15">
        <f>SUM(I4:I33)</f>
        <v>0</v>
      </c>
      <c r="J34" s="15">
        <f>SUM(J4:J33)</f>
        <v>0</v>
      </c>
      <c r="K34" s="15">
        <f>SUM(K4:K33)</f>
        <v>0</v>
      </c>
    </row>
    <row r="36" spans="1:11" x14ac:dyDescent="0.25">
      <c r="D36" s="9" t="s">
        <v>14</v>
      </c>
      <c r="E36" s="18" t="s">
        <v>13</v>
      </c>
      <c r="F36" s="9" t="s">
        <v>2</v>
      </c>
      <c r="G36" s="10" t="s">
        <v>1</v>
      </c>
      <c r="H36" s="11" t="s">
        <v>24</v>
      </c>
      <c r="I36" s="11" t="s">
        <v>10</v>
      </c>
      <c r="J36" s="11" t="s">
        <v>12</v>
      </c>
      <c r="K36" s="11" t="s">
        <v>11</v>
      </c>
    </row>
    <row r="37" spans="1:11" x14ac:dyDescent="0.25">
      <c r="D37" s="4" t="s">
        <v>108</v>
      </c>
      <c r="E37" s="3" t="s">
        <v>5</v>
      </c>
      <c r="F37" s="4" t="s">
        <v>7</v>
      </c>
      <c r="G37" s="2">
        <v>180</v>
      </c>
      <c r="H37" s="8"/>
      <c r="I37" s="8">
        <f>G37*H37</f>
        <v>0</v>
      </c>
      <c r="J37" s="8"/>
      <c r="K37" s="8">
        <f>I37+J37</f>
        <v>0</v>
      </c>
    </row>
    <row r="38" spans="1:11" x14ac:dyDescent="0.25">
      <c r="D38" s="4" t="s">
        <v>109</v>
      </c>
      <c r="E38" s="3" t="s">
        <v>6</v>
      </c>
      <c r="F38" s="4" t="s">
        <v>7</v>
      </c>
      <c r="G38" s="2">
        <v>180</v>
      </c>
      <c r="H38" s="8"/>
      <c r="I38" s="8">
        <f t="shared" ref="I38:I39" si="2">G38*H38</f>
        <v>0</v>
      </c>
      <c r="J38" s="8"/>
      <c r="K38" s="8">
        <f t="shared" ref="K38:K39" si="3">I38+J38</f>
        <v>0</v>
      </c>
    </row>
    <row r="39" spans="1:11" x14ac:dyDescent="0.25">
      <c r="D39" s="4" t="s">
        <v>110</v>
      </c>
      <c r="E39" s="3" t="s">
        <v>9</v>
      </c>
      <c r="F39" s="4" t="s">
        <v>7</v>
      </c>
      <c r="G39" s="2">
        <v>90</v>
      </c>
      <c r="H39" s="8"/>
      <c r="I39" s="8">
        <f t="shared" si="2"/>
        <v>0</v>
      </c>
      <c r="J39" s="8"/>
      <c r="K39" s="8">
        <f t="shared" si="3"/>
        <v>0</v>
      </c>
    </row>
    <row r="40" spans="1:11" x14ac:dyDescent="0.25">
      <c r="B40" s="6"/>
      <c r="C40" s="6"/>
      <c r="D40" s="46" t="s">
        <v>15</v>
      </c>
      <c r="E40" s="47"/>
      <c r="F40" s="47"/>
      <c r="G40" s="47"/>
      <c r="H40" s="48"/>
      <c r="I40" s="1">
        <f>SUM(I37:I39)</f>
        <v>0</v>
      </c>
      <c r="J40" s="1">
        <f>SUM(J37:J39)</f>
        <v>0</v>
      </c>
      <c r="K40" s="1">
        <f>SUM(K37:K39)</f>
        <v>0</v>
      </c>
    </row>
    <row r="41" spans="1:11" x14ac:dyDescent="0.25">
      <c r="B41" s="6"/>
      <c r="C41" s="6"/>
      <c r="D41" s="7"/>
    </row>
    <row r="42" spans="1:11" x14ac:dyDescent="0.25">
      <c r="B42" s="6"/>
      <c r="C42" s="6"/>
      <c r="D42" s="7"/>
    </row>
    <row r="43" spans="1:11" x14ac:dyDescent="0.25">
      <c r="D43" s="7"/>
      <c r="E43" s="13"/>
      <c r="F43" s="13"/>
      <c r="G43" s="13"/>
      <c r="H43" s="14" t="s">
        <v>18</v>
      </c>
      <c r="I43" s="15">
        <f>0.64*(I34+I40)</f>
        <v>0</v>
      </c>
      <c r="J43" s="1"/>
      <c r="K43" s="15">
        <f>I43+J43</f>
        <v>0</v>
      </c>
    </row>
    <row r="44" spans="1:11" x14ac:dyDescent="0.25">
      <c r="B44" s="6"/>
      <c r="C44" s="6"/>
      <c r="D44" s="7"/>
    </row>
    <row r="45" spans="1:11" ht="15.75" thickBot="1" x14ac:dyDescent="0.3">
      <c r="D45" s="7"/>
    </row>
    <row r="46" spans="1:11" ht="31.5" customHeight="1" thickTop="1" thickBot="1" x14ac:dyDescent="0.3">
      <c r="B46" s="6"/>
      <c r="C46" s="6"/>
      <c r="E46" s="13"/>
      <c r="F46" s="13"/>
      <c r="G46" s="13"/>
      <c r="H46" s="14" t="s">
        <v>17</v>
      </c>
      <c r="I46" s="15">
        <f>I34+I40+I43</f>
        <v>0</v>
      </c>
      <c r="J46" s="16">
        <f>J40+J34+J43</f>
        <v>0</v>
      </c>
      <c r="K46" s="17">
        <f>K34+K40+K43</f>
        <v>0</v>
      </c>
    </row>
    <row r="47" spans="1:11" ht="16.5" thickTop="1" thickBot="1" x14ac:dyDescent="0.3"/>
    <row r="48" spans="1:11" ht="33" customHeight="1" thickTop="1" thickBot="1" x14ac:dyDescent="0.3">
      <c r="I48" s="49" t="s">
        <v>8</v>
      </c>
      <c r="J48" s="50"/>
      <c r="K48" s="12"/>
    </row>
    <row r="49" spans="5:9" ht="15.75" thickTop="1" x14ac:dyDescent="0.25"/>
    <row r="50" spans="5:9" x14ac:dyDescent="0.25">
      <c r="E50" t="s">
        <v>19</v>
      </c>
      <c r="I50" t="s">
        <v>20</v>
      </c>
    </row>
    <row r="51" spans="5:9" x14ac:dyDescent="0.25">
      <c r="I51" t="s">
        <v>21</v>
      </c>
    </row>
  </sheetData>
  <mergeCells count="4">
    <mergeCell ref="A1:B1"/>
    <mergeCell ref="B34:H34"/>
    <mergeCell ref="D40:H40"/>
    <mergeCell ref="I48:J48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40EA8-9A28-4E58-9504-FDCF90242377}">
  <dimension ref="A1:K49"/>
  <sheetViews>
    <sheetView topLeftCell="A18" workbookViewId="0">
      <selection activeCell="F4" sqref="F4:F33"/>
    </sheetView>
  </sheetViews>
  <sheetFormatPr defaultRowHeight="15" x14ac:dyDescent="0.25"/>
  <cols>
    <col min="2" max="2" width="31.28515625" customWidth="1"/>
    <col min="3" max="3" width="23.140625" customWidth="1"/>
    <col min="4" max="4" width="29.5703125" customWidth="1"/>
    <col min="5" max="5" width="43.7109375" customWidth="1"/>
    <col min="8" max="8" width="25" customWidth="1"/>
    <col min="9" max="9" width="23.42578125" bestFit="1" customWidth="1"/>
    <col min="10" max="10" width="11.5703125" bestFit="1" customWidth="1"/>
    <col min="11" max="11" width="23.42578125" bestFit="1" customWidth="1"/>
  </cols>
  <sheetData>
    <row r="1" spans="1:11" ht="23.25" x14ac:dyDescent="0.35">
      <c r="A1" s="51" t="s">
        <v>201</v>
      </c>
      <c r="B1" s="51"/>
      <c r="C1" s="22"/>
      <c r="D1" s="5" t="s">
        <v>22</v>
      </c>
      <c r="E1" s="5"/>
    </row>
    <row r="3" spans="1:11" x14ac:dyDescent="0.25">
      <c r="A3" s="11" t="s">
        <v>14</v>
      </c>
      <c r="B3" s="11" t="s">
        <v>4</v>
      </c>
      <c r="C3" s="11" t="s">
        <v>25</v>
      </c>
      <c r="D3" s="11" t="s">
        <v>23</v>
      </c>
      <c r="E3" s="11" t="s">
        <v>202</v>
      </c>
      <c r="F3" s="11" t="s">
        <v>2</v>
      </c>
      <c r="G3" s="11" t="s">
        <v>1</v>
      </c>
      <c r="H3" s="11" t="s">
        <v>24</v>
      </c>
      <c r="I3" s="11" t="s">
        <v>10</v>
      </c>
      <c r="J3" s="11" t="s">
        <v>12</v>
      </c>
      <c r="K3" s="11" t="s">
        <v>11</v>
      </c>
    </row>
    <row r="4" spans="1:11" x14ac:dyDescent="0.25">
      <c r="A4" s="2" t="s">
        <v>108</v>
      </c>
      <c r="B4" s="3" t="s">
        <v>61</v>
      </c>
      <c r="C4" s="23" t="s">
        <v>26</v>
      </c>
      <c r="D4" s="2" t="s">
        <v>56</v>
      </c>
      <c r="E4" s="2" t="s">
        <v>203</v>
      </c>
      <c r="F4" s="2" t="s">
        <v>218</v>
      </c>
      <c r="G4" s="2">
        <v>2</v>
      </c>
      <c r="H4" s="8"/>
      <c r="I4" s="8">
        <f>G4*H4</f>
        <v>0</v>
      </c>
      <c r="J4" s="8"/>
      <c r="K4" s="8">
        <f>I4+J4</f>
        <v>0</v>
      </c>
    </row>
    <row r="5" spans="1:11" x14ac:dyDescent="0.25">
      <c r="A5" s="2" t="s">
        <v>109</v>
      </c>
      <c r="B5" s="3" t="s">
        <v>61</v>
      </c>
      <c r="C5" s="23" t="s">
        <v>27</v>
      </c>
      <c r="D5" s="2" t="s">
        <v>57</v>
      </c>
      <c r="E5" s="2" t="s">
        <v>203</v>
      </c>
      <c r="F5" s="2" t="s">
        <v>218</v>
      </c>
      <c r="G5" s="2">
        <v>2</v>
      </c>
      <c r="H5" s="8"/>
      <c r="I5" s="8">
        <f t="shared" ref="I5:I33" si="0">G5*H5</f>
        <v>0</v>
      </c>
      <c r="J5" s="8"/>
      <c r="K5" s="8">
        <f t="shared" ref="K5:K33" si="1">I5+J5</f>
        <v>0</v>
      </c>
    </row>
    <row r="6" spans="1:11" x14ac:dyDescent="0.25">
      <c r="A6" s="2" t="s">
        <v>110</v>
      </c>
      <c r="B6" s="3" t="s">
        <v>62</v>
      </c>
      <c r="C6" s="23" t="s">
        <v>28</v>
      </c>
      <c r="D6" s="2" t="s">
        <v>58</v>
      </c>
      <c r="E6" s="2" t="s">
        <v>203</v>
      </c>
      <c r="F6" s="2" t="s">
        <v>218</v>
      </c>
      <c r="G6" s="2">
        <v>2</v>
      </c>
      <c r="H6" s="8"/>
      <c r="I6" s="8">
        <f t="shared" si="0"/>
        <v>0</v>
      </c>
      <c r="J6" s="8"/>
      <c r="K6" s="8">
        <f t="shared" si="1"/>
        <v>0</v>
      </c>
    </row>
    <row r="7" spans="1:11" x14ac:dyDescent="0.25">
      <c r="A7" s="2" t="s">
        <v>111</v>
      </c>
      <c r="B7" s="3" t="s">
        <v>64</v>
      </c>
      <c r="C7" s="23" t="s">
        <v>29</v>
      </c>
      <c r="D7" s="2" t="s">
        <v>59</v>
      </c>
      <c r="E7" s="2" t="s">
        <v>203</v>
      </c>
      <c r="F7" s="2" t="s">
        <v>218</v>
      </c>
      <c r="G7" s="2">
        <v>2</v>
      </c>
      <c r="H7" s="8"/>
      <c r="I7" s="8">
        <f t="shared" si="0"/>
        <v>0</v>
      </c>
      <c r="J7" s="8"/>
      <c r="K7" s="8">
        <f t="shared" si="1"/>
        <v>0</v>
      </c>
    </row>
    <row r="8" spans="1:11" x14ac:dyDescent="0.25">
      <c r="A8" s="2" t="s">
        <v>112</v>
      </c>
      <c r="B8" s="3" t="s">
        <v>63</v>
      </c>
      <c r="C8" s="23" t="s">
        <v>30</v>
      </c>
      <c r="D8" s="2" t="s">
        <v>60</v>
      </c>
      <c r="E8" s="2" t="s">
        <v>203</v>
      </c>
      <c r="F8" s="2" t="s">
        <v>218</v>
      </c>
      <c r="G8" s="2">
        <v>2</v>
      </c>
      <c r="H8" s="8"/>
      <c r="I8" s="8">
        <f t="shared" si="0"/>
        <v>0</v>
      </c>
      <c r="J8" s="8"/>
      <c r="K8" s="8">
        <f t="shared" si="1"/>
        <v>0</v>
      </c>
    </row>
    <row r="9" spans="1:11" x14ac:dyDescent="0.25">
      <c r="A9" s="2" t="s">
        <v>113</v>
      </c>
      <c r="B9" s="3" t="s">
        <v>66</v>
      </c>
      <c r="C9" s="23" t="s">
        <v>31</v>
      </c>
      <c r="D9" s="2" t="s">
        <v>65</v>
      </c>
      <c r="E9" s="2" t="s">
        <v>203</v>
      </c>
      <c r="F9" s="2" t="s">
        <v>218</v>
      </c>
      <c r="G9" s="2">
        <v>2</v>
      </c>
      <c r="H9" s="8"/>
      <c r="I9" s="8">
        <f t="shared" si="0"/>
        <v>0</v>
      </c>
      <c r="J9" s="8"/>
      <c r="K9" s="8">
        <f t="shared" si="1"/>
        <v>0</v>
      </c>
    </row>
    <row r="10" spans="1:11" x14ac:dyDescent="0.25">
      <c r="A10" s="2" t="s">
        <v>114</v>
      </c>
      <c r="B10" s="3" t="s">
        <v>68</v>
      </c>
      <c r="C10" s="23" t="s">
        <v>32</v>
      </c>
      <c r="D10" s="2" t="s">
        <v>67</v>
      </c>
      <c r="E10" s="2" t="s">
        <v>203</v>
      </c>
      <c r="F10" s="2" t="s">
        <v>218</v>
      </c>
      <c r="G10" s="2">
        <v>2</v>
      </c>
      <c r="H10" s="8"/>
      <c r="I10" s="8">
        <f t="shared" si="0"/>
        <v>0</v>
      </c>
      <c r="J10" s="8"/>
      <c r="K10" s="8">
        <f t="shared" si="1"/>
        <v>0</v>
      </c>
    </row>
    <row r="11" spans="1:11" x14ac:dyDescent="0.25">
      <c r="A11" s="2" t="s">
        <v>115</v>
      </c>
      <c r="B11" s="3" t="s">
        <v>68</v>
      </c>
      <c r="C11" s="23" t="s">
        <v>33</v>
      </c>
      <c r="D11" s="2" t="s">
        <v>69</v>
      </c>
      <c r="E11" s="2" t="s">
        <v>203</v>
      </c>
      <c r="F11" s="2" t="s">
        <v>218</v>
      </c>
      <c r="G11" s="2">
        <v>2</v>
      </c>
      <c r="H11" s="8"/>
      <c r="I11" s="8">
        <f t="shared" si="0"/>
        <v>0</v>
      </c>
      <c r="J11" s="8"/>
      <c r="K11" s="8">
        <f t="shared" si="1"/>
        <v>0</v>
      </c>
    </row>
    <row r="12" spans="1:11" x14ac:dyDescent="0.25">
      <c r="A12" s="2" t="s">
        <v>116</v>
      </c>
      <c r="B12" s="3" t="s">
        <v>71</v>
      </c>
      <c r="C12" s="23" t="s">
        <v>34</v>
      </c>
      <c r="D12" s="2" t="s">
        <v>70</v>
      </c>
      <c r="E12" s="2" t="s">
        <v>203</v>
      </c>
      <c r="F12" s="2" t="s">
        <v>218</v>
      </c>
      <c r="G12" s="2">
        <v>2</v>
      </c>
      <c r="H12" s="8"/>
      <c r="I12" s="8">
        <f t="shared" si="0"/>
        <v>0</v>
      </c>
      <c r="J12" s="8"/>
      <c r="K12" s="8">
        <f t="shared" si="1"/>
        <v>0</v>
      </c>
    </row>
    <row r="13" spans="1:11" x14ac:dyDescent="0.25">
      <c r="A13" s="2" t="s">
        <v>117</v>
      </c>
      <c r="B13" s="3" t="s">
        <v>73</v>
      </c>
      <c r="C13" s="23" t="s">
        <v>35</v>
      </c>
      <c r="D13" s="2" t="s">
        <v>72</v>
      </c>
      <c r="E13" s="2" t="s">
        <v>203</v>
      </c>
      <c r="F13" s="2" t="s">
        <v>218</v>
      </c>
      <c r="G13" s="2">
        <v>2</v>
      </c>
      <c r="H13" s="8"/>
      <c r="I13" s="8">
        <f t="shared" si="0"/>
        <v>0</v>
      </c>
      <c r="J13" s="8"/>
      <c r="K13" s="8">
        <f t="shared" si="1"/>
        <v>0</v>
      </c>
    </row>
    <row r="14" spans="1:11" x14ac:dyDescent="0.25">
      <c r="A14" s="2" t="s">
        <v>118</v>
      </c>
      <c r="B14" s="3" t="s">
        <v>75</v>
      </c>
      <c r="C14" s="23" t="s">
        <v>36</v>
      </c>
      <c r="D14" s="2" t="s">
        <v>74</v>
      </c>
      <c r="E14" s="2" t="s">
        <v>203</v>
      </c>
      <c r="F14" s="2" t="s">
        <v>218</v>
      </c>
      <c r="G14" s="2">
        <v>2</v>
      </c>
      <c r="H14" s="8"/>
      <c r="I14" s="8">
        <f t="shared" si="0"/>
        <v>0</v>
      </c>
      <c r="J14" s="8"/>
      <c r="K14" s="8">
        <f t="shared" si="1"/>
        <v>0</v>
      </c>
    </row>
    <row r="15" spans="1:11" x14ac:dyDescent="0.25">
      <c r="A15" s="2" t="s">
        <v>119</v>
      </c>
      <c r="B15" s="3" t="s">
        <v>77</v>
      </c>
      <c r="C15" s="23" t="s">
        <v>37</v>
      </c>
      <c r="D15" s="2" t="s">
        <v>76</v>
      </c>
      <c r="E15" s="2" t="s">
        <v>203</v>
      </c>
      <c r="F15" s="2" t="s">
        <v>218</v>
      </c>
      <c r="G15" s="2">
        <v>2</v>
      </c>
      <c r="H15" s="8"/>
      <c r="I15" s="8">
        <f t="shared" si="0"/>
        <v>0</v>
      </c>
      <c r="J15" s="8"/>
      <c r="K15" s="8">
        <f t="shared" si="1"/>
        <v>0</v>
      </c>
    </row>
    <row r="16" spans="1:11" x14ac:dyDescent="0.25">
      <c r="A16" s="2" t="s">
        <v>120</v>
      </c>
      <c r="B16" s="3" t="s">
        <v>79</v>
      </c>
      <c r="C16" s="23" t="s">
        <v>38</v>
      </c>
      <c r="D16" s="2" t="s">
        <v>78</v>
      </c>
      <c r="E16" s="2" t="s">
        <v>203</v>
      </c>
      <c r="F16" s="2" t="s">
        <v>218</v>
      </c>
      <c r="G16" s="2">
        <v>2</v>
      </c>
      <c r="H16" s="8"/>
      <c r="I16" s="8">
        <f t="shared" si="0"/>
        <v>0</v>
      </c>
      <c r="J16" s="8"/>
      <c r="K16" s="8">
        <f t="shared" si="1"/>
        <v>0</v>
      </c>
    </row>
    <row r="17" spans="1:11" x14ac:dyDescent="0.25">
      <c r="A17" s="2" t="s">
        <v>121</v>
      </c>
      <c r="B17" s="3" t="s">
        <v>79</v>
      </c>
      <c r="C17" s="23" t="s">
        <v>39</v>
      </c>
      <c r="D17" s="2" t="s">
        <v>80</v>
      </c>
      <c r="E17" s="2" t="s">
        <v>203</v>
      </c>
      <c r="F17" s="2" t="s">
        <v>218</v>
      </c>
      <c r="G17" s="2">
        <v>2</v>
      </c>
      <c r="H17" s="8"/>
      <c r="I17" s="8">
        <f t="shared" si="0"/>
        <v>0</v>
      </c>
      <c r="J17" s="8"/>
      <c r="K17" s="8">
        <f t="shared" si="1"/>
        <v>0</v>
      </c>
    </row>
    <row r="18" spans="1:11" x14ac:dyDescent="0.25">
      <c r="A18" s="2" t="s">
        <v>122</v>
      </c>
      <c r="B18" s="3" t="s">
        <v>82</v>
      </c>
      <c r="C18" s="23" t="s">
        <v>40</v>
      </c>
      <c r="D18" s="2" t="s">
        <v>81</v>
      </c>
      <c r="E18" s="2" t="s">
        <v>203</v>
      </c>
      <c r="F18" s="2" t="s">
        <v>218</v>
      </c>
      <c r="G18" s="2">
        <v>2</v>
      </c>
      <c r="H18" s="8"/>
      <c r="I18" s="8">
        <f t="shared" si="0"/>
        <v>0</v>
      </c>
      <c r="J18" s="8"/>
      <c r="K18" s="8">
        <f t="shared" si="1"/>
        <v>0</v>
      </c>
    </row>
    <row r="19" spans="1:11" x14ac:dyDescent="0.25">
      <c r="A19" s="2" t="s">
        <v>123</v>
      </c>
      <c r="B19" s="19" t="s">
        <v>84</v>
      </c>
      <c r="C19" s="23" t="s">
        <v>41</v>
      </c>
      <c r="D19" s="20" t="s">
        <v>83</v>
      </c>
      <c r="E19" s="2" t="s">
        <v>203</v>
      </c>
      <c r="F19" s="2" t="s">
        <v>218</v>
      </c>
      <c r="G19" s="2">
        <v>2</v>
      </c>
      <c r="H19" s="21"/>
      <c r="I19" s="8">
        <f t="shared" si="0"/>
        <v>0</v>
      </c>
      <c r="J19" s="8"/>
      <c r="K19" s="8">
        <f t="shared" si="1"/>
        <v>0</v>
      </c>
    </row>
    <row r="20" spans="1:11" x14ac:dyDescent="0.25">
      <c r="A20" s="2" t="s">
        <v>124</v>
      </c>
      <c r="B20" s="19" t="s">
        <v>82</v>
      </c>
      <c r="C20" s="23" t="s">
        <v>42</v>
      </c>
      <c r="D20" s="20" t="s">
        <v>85</v>
      </c>
      <c r="E20" s="2" t="s">
        <v>203</v>
      </c>
      <c r="F20" s="2" t="s">
        <v>218</v>
      </c>
      <c r="G20" s="2">
        <v>2</v>
      </c>
      <c r="H20" s="21"/>
      <c r="I20" s="8">
        <f t="shared" si="0"/>
        <v>0</v>
      </c>
      <c r="J20" s="8"/>
      <c r="K20" s="8">
        <f t="shared" si="1"/>
        <v>0</v>
      </c>
    </row>
    <row r="21" spans="1:11" x14ac:dyDescent="0.25">
      <c r="A21" s="2" t="s">
        <v>125</v>
      </c>
      <c r="B21" s="19" t="s">
        <v>84</v>
      </c>
      <c r="C21" s="23" t="s">
        <v>43</v>
      </c>
      <c r="D21" s="20" t="s">
        <v>86</v>
      </c>
      <c r="E21" s="2" t="s">
        <v>203</v>
      </c>
      <c r="F21" s="2" t="s">
        <v>218</v>
      </c>
      <c r="G21" s="2">
        <v>2</v>
      </c>
      <c r="H21" s="21"/>
      <c r="I21" s="8">
        <f t="shared" si="0"/>
        <v>0</v>
      </c>
      <c r="J21" s="8"/>
      <c r="K21" s="8">
        <f t="shared" si="1"/>
        <v>0</v>
      </c>
    </row>
    <row r="22" spans="1:11" x14ac:dyDescent="0.25">
      <c r="A22" s="2" t="s">
        <v>126</v>
      </c>
      <c r="B22" s="19" t="s">
        <v>84</v>
      </c>
      <c r="C22" s="23" t="s">
        <v>44</v>
      </c>
      <c r="D22" s="20" t="s">
        <v>87</v>
      </c>
      <c r="E22" s="2" t="s">
        <v>203</v>
      </c>
      <c r="F22" s="2" t="s">
        <v>218</v>
      </c>
      <c r="G22" s="2">
        <v>2</v>
      </c>
      <c r="H22" s="21"/>
      <c r="I22" s="8">
        <f t="shared" si="0"/>
        <v>0</v>
      </c>
      <c r="J22" s="8"/>
      <c r="K22" s="8">
        <f t="shared" si="1"/>
        <v>0</v>
      </c>
    </row>
    <row r="23" spans="1:11" x14ac:dyDescent="0.25">
      <c r="A23" s="2" t="s">
        <v>127</v>
      </c>
      <c r="B23" s="19" t="s">
        <v>89</v>
      </c>
      <c r="C23" s="23" t="s">
        <v>45</v>
      </c>
      <c r="D23" s="20" t="s">
        <v>88</v>
      </c>
      <c r="E23" s="2" t="s">
        <v>203</v>
      </c>
      <c r="F23" s="2" t="s">
        <v>218</v>
      </c>
      <c r="G23" s="2">
        <v>2</v>
      </c>
      <c r="H23" s="21"/>
      <c r="I23" s="8">
        <f t="shared" si="0"/>
        <v>0</v>
      </c>
      <c r="J23" s="8"/>
      <c r="K23" s="8">
        <f t="shared" si="1"/>
        <v>0</v>
      </c>
    </row>
    <row r="24" spans="1:11" x14ac:dyDescent="0.25">
      <c r="A24" s="2" t="s">
        <v>128</v>
      </c>
      <c r="B24" s="19" t="s">
        <v>89</v>
      </c>
      <c r="C24" s="23" t="s">
        <v>46</v>
      </c>
      <c r="D24" s="20" t="s">
        <v>90</v>
      </c>
      <c r="E24" s="2" t="s">
        <v>203</v>
      </c>
      <c r="F24" s="2" t="s">
        <v>218</v>
      </c>
      <c r="G24" s="2">
        <v>2</v>
      </c>
      <c r="H24" s="21"/>
      <c r="I24" s="8">
        <f t="shared" si="0"/>
        <v>0</v>
      </c>
      <c r="J24" s="8"/>
      <c r="K24" s="8">
        <f t="shared" si="1"/>
        <v>0</v>
      </c>
    </row>
    <row r="25" spans="1:11" x14ac:dyDescent="0.25">
      <c r="A25" s="2" t="s">
        <v>129</v>
      </c>
      <c r="B25" s="19" t="s">
        <v>89</v>
      </c>
      <c r="C25" s="23" t="s">
        <v>47</v>
      </c>
      <c r="D25" s="20" t="s">
        <v>91</v>
      </c>
      <c r="E25" s="2" t="s">
        <v>203</v>
      </c>
      <c r="F25" s="2" t="s">
        <v>218</v>
      </c>
      <c r="G25" s="2">
        <v>2</v>
      </c>
      <c r="H25" s="21"/>
      <c r="I25" s="8">
        <f t="shared" si="0"/>
        <v>0</v>
      </c>
      <c r="J25" s="8"/>
      <c r="K25" s="8">
        <f t="shared" si="1"/>
        <v>0</v>
      </c>
    </row>
    <row r="26" spans="1:11" x14ac:dyDescent="0.25">
      <c r="A26" s="2" t="s">
        <v>130</v>
      </c>
      <c r="B26" s="19" t="s">
        <v>93</v>
      </c>
      <c r="C26" s="23" t="s">
        <v>48</v>
      </c>
      <c r="D26" s="20" t="s">
        <v>92</v>
      </c>
      <c r="E26" s="2" t="s">
        <v>203</v>
      </c>
      <c r="F26" s="2" t="s">
        <v>218</v>
      </c>
      <c r="G26" s="2">
        <v>2</v>
      </c>
      <c r="H26" s="21"/>
      <c r="I26" s="8">
        <f t="shared" si="0"/>
        <v>0</v>
      </c>
      <c r="J26" s="8"/>
      <c r="K26" s="8">
        <f t="shared" si="1"/>
        <v>0</v>
      </c>
    </row>
    <row r="27" spans="1:11" x14ac:dyDescent="0.25">
      <c r="A27" s="2" t="s">
        <v>131</v>
      </c>
      <c r="B27" s="19" t="s">
        <v>95</v>
      </c>
      <c r="C27" s="23" t="s">
        <v>49</v>
      </c>
      <c r="D27" s="20" t="s">
        <v>94</v>
      </c>
      <c r="E27" s="2" t="s">
        <v>203</v>
      </c>
      <c r="F27" s="2" t="s">
        <v>218</v>
      </c>
      <c r="G27" s="2">
        <v>2</v>
      </c>
      <c r="H27" s="21"/>
      <c r="I27" s="8">
        <f t="shared" si="0"/>
        <v>0</v>
      </c>
      <c r="J27" s="8"/>
      <c r="K27" s="8">
        <f t="shared" si="1"/>
        <v>0</v>
      </c>
    </row>
    <row r="28" spans="1:11" x14ac:dyDescent="0.25">
      <c r="A28" s="2" t="s">
        <v>132</v>
      </c>
      <c r="B28" s="19" t="s">
        <v>97</v>
      </c>
      <c r="C28" s="23" t="s">
        <v>50</v>
      </c>
      <c r="D28" s="20" t="s">
        <v>96</v>
      </c>
      <c r="E28" s="2" t="s">
        <v>203</v>
      </c>
      <c r="F28" s="2" t="s">
        <v>218</v>
      </c>
      <c r="G28" s="2">
        <v>2</v>
      </c>
      <c r="H28" s="21"/>
      <c r="I28" s="8">
        <f t="shared" si="0"/>
        <v>0</v>
      </c>
      <c r="J28" s="8"/>
      <c r="K28" s="8">
        <f t="shared" si="1"/>
        <v>0</v>
      </c>
    </row>
    <row r="29" spans="1:11" x14ac:dyDescent="0.25">
      <c r="A29" s="2" t="s">
        <v>133</v>
      </c>
      <c r="B29" s="19" t="s">
        <v>99</v>
      </c>
      <c r="C29" s="23" t="s">
        <v>51</v>
      </c>
      <c r="D29" s="20" t="s">
        <v>98</v>
      </c>
      <c r="E29" s="2" t="s">
        <v>203</v>
      </c>
      <c r="F29" s="2" t="s">
        <v>218</v>
      </c>
      <c r="G29" s="2">
        <v>2</v>
      </c>
      <c r="H29" s="21"/>
      <c r="I29" s="8">
        <f t="shared" si="0"/>
        <v>0</v>
      </c>
      <c r="J29" s="8"/>
      <c r="K29" s="8">
        <f t="shared" si="1"/>
        <v>0</v>
      </c>
    </row>
    <row r="30" spans="1:11" x14ac:dyDescent="0.25">
      <c r="A30" s="2" t="s">
        <v>134</v>
      </c>
      <c r="B30" s="19" t="s">
        <v>101</v>
      </c>
      <c r="C30" s="23" t="s">
        <v>52</v>
      </c>
      <c r="D30" s="20" t="s">
        <v>100</v>
      </c>
      <c r="E30" s="2" t="s">
        <v>203</v>
      </c>
      <c r="F30" s="2" t="s">
        <v>218</v>
      </c>
      <c r="G30" s="2">
        <v>2</v>
      </c>
      <c r="H30" s="21"/>
      <c r="I30" s="8">
        <f t="shared" si="0"/>
        <v>0</v>
      </c>
      <c r="J30" s="8"/>
      <c r="K30" s="8">
        <f t="shared" si="1"/>
        <v>0</v>
      </c>
    </row>
    <row r="31" spans="1:11" x14ac:dyDescent="0.25">
      <c r="A31" s="2" t="s">
        <v>135</v>
      </c>
      <c r="B31" s="19" t="s">
        <v>103</v>
      </c>
      <c r="C31" s="23" t="s">
        <v>53</v>
      </c>
      <c r="D31" s="20" t="s">
        <v>102</v>
      </c>
      <c r="E31" s="2" t="s">
        <v>203</v>
      </c>
      <c r="F31" s="2" t="s">
        <v>218</v>
      </c>
      <c r="G31" s="2">
        <v>2</v>
      </c>
      <c r="H31" s="21"/>
      <c r="I31" s="8">
        <f t="shared" si="0"/>
        <v>0</v>
      </c>
      <c r="J31" s="8"/>
      <c r="K31" s="8">
        <f t="shared" si="1"/>
        <v>0</v>
      </c>
    </row>
    <row r="32" spans="1:11" x14ac:dyDescent="0.25">
      <c r="A32" s="2" t="s">
        <v>136</v>
      </c>
      <c r="B32" s="19" t="s">
        <v>105</v>
      </c>
      <c r="C32" s="23" t="s">
        <v>54</v>
      </c>
      <c r="D32" s="20" t="s">
        <v>104</v>
      </c>
      <c r="E32" s="2" t="s">
        <v>203</v>
      </c>
      <c r="F32" s="2" t="s">
        <v>218</v>
      </c>
      <c r="G32" s="2">
        <v>2</v>
      </c>
      <c r="H32" s="21"/>
      <c r="I32" s="8">
        <f t="shared" si="0"/>
        <v>0</v>
      </c>
      <c r="J32" s="8"/>
      <c r="K32" s="8">
        <f t="shared" si="1"/>
        <v>0</v>
      </c>
    </row>
    <row r="33" spans="1:11" x14ac:dyDescent="0.25">
      <c r="A33" s="2" t="s">
        <v>137</v>
      </c>
      <c r="B33" s="19" t="s">
        <v>107</v>
      </c>
      <c r="C33" s="23" t="s">
        <v>55</v>
      </c>
      <c r="D33" s="20" t="s">
        <v>106</v>
      </c>
      <c r="E33" s="2" t="s">
        <v>203</v>
      </c>
      <c r="F33" s="2" t="s">
        <v>218</v>
      </c>
      <c r="G33" s="2">
        <v>2</v>
      </c>
      <c r="H33" s="21"/>
      <c r="I33" s="8">
        <f t="shared" si="0"/>
        <v>0</v>
      </c>
      <c r="J33" s="8"/>
      <c r="K33" s="8">
        <f t="shared" si="1"/>
        <v>0</v>
      </c>
    </row>
    <row r="34" spans="1:11" x14ac:dyDescent="0.25">
      <c r="A34" s="1"/>
      <c r="B34" s="43" t="s">
        <v>16</v>
      </c>
      <c r="C34" s="44"/>
      <c r="D34" s="44"/>
      <c r="E34" s="44"/>
      <c r="F34" s="44"/>
      <c r="G34" s="44"/>
      <c r="H34" s="45"/>
      <c r="I34" s="15">
        <f>SUM(I4:I33)</f>
        <v>0</v>
      </c>
      <c r="J34" s="15">
        <f>SUM(J4:J33)</f>
        <v>0</v>
      </c>
      <c r="K34" s="15">
        <f>SUM(K4:K33)</f>
        <v>0</v>
      </c>
    </row>
    <row r="36" spans="1:11" x14ac:dyDescent="0.25">
      <c r="D36" s="9" t="s">
        <v>14</v>
      </c>
      <c r="E36" s="18" t="s">
        <v>13</v>
      </c>
      <c r="F36" s="9" t="s">
        <v>2</v>
      </c>
      <c r="G36" s="10" t="s">
        <v>1</v>
      </c>
      <c r="H36" s="11" t="s">
        <v>24</v>
      </c>
      <c r="I36" s="11" t="s">
        <v>10</v>
      </c>
      <c r="J36" s="11" t="s">
        <v>12</v>
      </c>
      <c r="K36" s="11" t="s">
        <v>11</v>
      </c>
    </row>
    <row r="37" spans="1:11" x14ac:dyDescent="0.25">
      <c r="D37" s="4" t="s">
        <v>108</v>
      </c>
      <c r="E37" s="3" t="s">
        <v>204</v>
      </c>
      <c r="F37" s="4" t="s">
        <v>7</v>
      </c>
      <c r="G37" s="2">
        <v>180</v>
      </c>
      <c r="H37" s="8"/>
      <c r="I37" s="8">
        <f>G37*H37</f>
        <v>0</v>
      </c>
      <c r="J37" s="8"/>
      <c r="K37" s="8">
        <f>I37+J37</f>
        <v>0</v>
      </c>
    </row>
    <row r="38" spans="1:11" x14ac:dyDescent="0.25">
      <c r="B38" s="6"/>
      <c r="C38" s="6"/>
      <c r="D38" s="46" t="s">
        <v>15</v>
      </c>
      <c r="E38" s="47"/>
      <c r="F38" s="47"/>
      <c r="G38" s="47"/>
      <c r="H38" s="48"/>
      <c r="I38" s="1">
        <f>SUM(I37:I37)</f>
        <v>0</v>
      </c>
      <c r="J38" s="1">
        <f>SUM(J37:J37)</f>
        <v>0</v>
      </c>
      <c r="K38" s="1">
        <f>SUM(K37:K37)</f>
        <v>0</v>
      </c>
    </row>
    <row r="39" spans="1:11" x14ac:dyDescent="0.25">
      <c r="B39" s="6"/>
      <c r="C39" s="6"/>
      <c r="D39" s="7"/>
    </row>
    <row r="40" spans="1:11" x14ac:dyDescent="0.25">
      <c r="B40" s="6"/>
      <c r="C40" s="6"/>
      <c r="D40" s="7"/>
    </row>
    <row r="41" spans="1:11" x14ac:dyDescent="0.25">
      <c r="D41" s="7"/>
      <c r="E41" s="13"/>
      <c r="F41" s="13"/>
      <c r="G41" s="13"/>
      <c r="H41" s="14" t="s">
        <v>205</v>
      </c>
      <c r="I41" s="15">
        <f>0.64*(I38)</f>
        <v>0</v>
      </c>
      <c r="J41" s="1"/>
      <c r="K41" s="15">
        <f>I41+J41</f>
        <v>0</v>
      </c>
    </row>
    <row r="42" spans="1:11" x14ac:dyDescent="0.25">
      <c r="B42" s="6"/>
      <c r="C42" s="6"/>
      <c r="D42" s="7"/>
    </row>
    <row r="43" spans="1:11" ht="15.75" thickBot="1" x14ac:dyDescent="0.3">
      <c r="D43" s="7"/>
    </row>
    <row r="44" spans="1:11" ht="31.5" customHeight="1" thickTop="1" thickBot="1" x14ac:dyDescent="0.3">
      <c r="B44" s="6"/>
      <c r="C44" s="6"/>
      <c r="E44" s="13"/>
      <c r="F44" s="13"/>
      <c r="G44" s="13"/>
      <c r="H44" s="14" t="s">
        <v>17</v>
      </c>
      <c r="I44" s="15">
        <f>I34+I38+I41</f>
        <v>0</v>
      </c>
      <c r="J44" s="16">
        <f>J38+J34+J41</f>
        <v>0</v>
      </c>
      <c r="K44" s="17">
        <f>K34+K38+K41</f>
        <v>0</v>
      </c>
    </row>
    <row r="45" spans="1:11" ht="16.5" thickTop="1" thickBot="1" x14ac:dyDescent="0.3"/>
    <row r="46" spans="1:11" ht="33" customHeight="1" thickTop="1" thickBot="1" x14ac:dyDescent="0.3">
      <c r="I46" s="49" t="s">
        <v>8</v>
      </c>
      <c r="J46" s="50"/>
      <c r="K46" s="12"/>
    </row>
    <row r="47" spans="1:11" ht="15.75" thickTop="1" x14ac:dyDescent="0.25"/>
    <row r="48" spans="1:11" x14ac:dyDescent="0.25">
      <c r="E48" t="s">
        <v>19</v>
      </c>
      <c r="I48" t="s">
        <v>20</v>
      </c>
    </row>
    <row r="49" spans="9:9" x14ac:dyDescent="0.25">
      <c r="I49" t="s">
        <v>21</v>
      </c>
    </row>
  </sheetData>
  <mergeCells count="4">
    <mergeCell ref="A1:B1"/>
    <mergeCell ref="B34:H34"/>
    <mergeCell ref="D38:H38"/>
    <mergeCell ref="I46:J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80F59-5B79-4240-B88B-3532227A8D43}">
  <dimension ref="A1:K62"/>
  <sheetViews>
    <sheetView tabSelected="1" workbookViewId="0">
      <selection activeCell="F4" sqref="F4"/>
    </sheetView>
  </sheetViews>
  <sheetFormatPr defaultRowHeight="15" x14ac:dyDescent="0.25"/>
  <cols>
    <col min="2" max="2" width="31.28515625" customWidth="1"/>
    <col min="3" max="3" width="23.140625" customWidth="1"/>
    <col min="4" max="4" width="29.5703125" customWidth="1"/>
    <col min="5" max="5" width="43.7109375" customWidth="1"/>
    <col min="8" max="8" width="25" customWidth="1"/>
    <col min="9" max="9" width="23.42578125" bestFit="1" customWidth="1"/>
    <col min="10" max="10" width="11.5703125" bestFit="1" customWidth="1"/>
    <col min="11" max="11" width="23.42578125" bestFit="1" customWidth="1"/>
  </cols>
  <sheetData>
    <row r="1" spans="1:11" ht="23.25" x14ac:dyDescent="0.35">
      <c r="A1" s="51" t="s">
        <v>217</v>
      </c>
      <c r="B1" s="51"/>
      <c r="C1" s="22"/>
      <c r="D1" s="5" t="s">
        <v>22</v>
      </c>
      <c r="E1" s="5"/>
    </row>
    <row r="3" spans="1:11" x14ac:dyDescent="0.25">
      <c r="A3" s="11" t="s">
        <v>14</v>
      </c>
      <c r="B3" s="11" t="s">
        <v>4</v>
      </c>
      <c r="C3" s="11" t="s">
        <v>25</v>
      </c>
      <c r="D3" s="11" t="s">
        <v>23</v>
      </c>
      <c r="E3" s="11" t="s">
        <v>13</v>
      </c>
      <c r="F3" s="11" t="s">
        <v>2</v>
      </c>
      <c r="G3" s="11" t="s">
        <v>1</v>
      </c>
      <c r="H3" s="11" t="s">
        <v>24</v>
      </c>
      <c r="I3" s="11" t="s">
        <v>10</v>
      </c>
      <c r="J3" s="11" t="s">
        <v>12</v>
      </c>
      <c r="K3" s="11" t="s">
        <v>11</v>
      </c>
    </row>
    <row r="4" spans="1:11" x14ac:dyDescent="0.25">
      <c r="A4" s="2" t="s">
        <v>108</v>
      </c>
      <c r="B4" s="3" t="s">
        <v>61</v>
      </c>
      <c r="C4" s="23" t="s">
        <v>26</v>
      </c>
      <c r="D4" s="2" t="s">
        <v>56</v>
      </c>
      <c r="E4" s="2" t="s">
        <v>199</v>
      </c>
      <c r="F4" s="2" t="s">
        <v>3</v>
      </c>
      <c r="G4" s="2">
        <v>2</v>
      </c>
      <c r="H4" s="8"/>
      <c r="I4" s="8">
        <f>G4*H4</f>
        <v>0</v>
      </c>
      <c r="J4" s="8"/>
      <c r="K4" s="8">
        <f>I4+J4</f>
        <v>0</v>
      </c>
    </row>
    <row r="5" spans="1:11" x14ac:dyDescent="0.25">
      <c r="A5" s="2" t="s">
        <v>109</v>
      </c>
      <c r="B5" s="3" t="s">
        <v>61</v>
      </c>
      <c r="C5" s="23" t="s">
        <v>27</v>
      </c>
      <c r="D5" s="2" t="s">
        <v>57</v>
      </c>
      <c r="E5" s="2" t="s">
        <v>199</v>
      </c>
      <c r="F5" s="2" t="s">
        <v>3</v>
      </c>
      <c r="G5" s="2">
        <v>2</v>
      </c>
      <c r="H5" s="8"/>
      <c r="I5" s="8">
        <f t="shared" ref="I5:I47" si="0">G5*H5</f>
        <v>0</v>
      </c>
      <c r="J5" s="8"/>
      <c r="K5" s="8">
        <f t="shared" ref="K5:K47" si="1">I5+J5</f>
        <v>0</v>
      </c>
    </row>
    <row r="6" spans="1:11" x14ac:dyDescent="0.25">
      <c r="A6" s="2" t="s">
        <v>110</v>
      </c>
      <c r="B6" s="3" t="s">
        <v>62</v>
      </c>
      <c r="C6" s="23" t="s">
        <v>28</v>
      </c>
      <c r="D6" s="2" t="s">
        <v>58</v>
      </c>
      <c r="E6" s="2" t="s">
        <v>199</v>
      </c>
      <c r="F6" s="2" t="s">
        <v>3</v>
      </c>
      <c r="G6" s="2">
        <v>2</v>
      </c>
      <c r="H6" s="8"/>
      <c r="I6" s="8">
        <f t="shared" si="0"/>
        <v>0</v>
      </c>
      <c r="J6" s="8"/>
      <c r="K6" s="8">
        <f t="shared" si="1"/>
        <v>0</v>
      </c>
    </row>
    <row r="7" spans="1:11" x14ac:dyDescent="0.25">
      <c r="A7" s="2" t="s">
        <v>111</v>
      </c>
      <c r="B7" s="3" t="s">
        <v>64</v>
      </c>
      <c r="C7" s="23" t="s">
        <v>29</v>
      </c>
      <c r="D7" s="2" t="s">
        <v>59</v>
      </c>
      <c r="E7" s="2" t="s">
        <v>199</v>
      </c>
      <c r="F7" s="2" t="s">
        <v>3</v>
      </c>
      <c r="G7" s="2">
        <v>2</v>
      </c>
      <c r="H7" s="8"/>
      <c r="I7" s="8">
        <f t="shared" si="0"/>
        <v>0</v>
      </c>
      <c r="J7" s="8"/>
      <c r="K7" s="8">
        <f t="shared" si="1"/>
        <v>0</v>
      </c>
    </row>
    <row r="8" spans="1:11" x14ac:dyDescent="0.25">
      <c r="A8" s="2" t="s">
        <v>112</v>
      </c>
      <c r="B8" s="3" t="s">
        <v>63</v>
      </c>
      <c r="C8" s="23" t="s">
        <v>30</v>
      </c>
      <c r="D8" s="2" t="s">
        <v>60</v>
      </c>
      <c r="E8" s="2" t="s">
        <v>199</v>
      </c>
      <c r="F8" s="2" t="s">
        <v>3</v>
      </c>
      <c r="G8" s="2">
        <v>2</v>
      </c>
      <c r="H8" s="8"/>
      <c r="I8" s="8">
        <f t="shared" si="0"/>
        <v>0</v>
      </c>
      <c r="J8" s="8"/>
      <c r="K8" s="8">
        <f t="shared" si="1"/>
        <v>0</v>
      </c>
    </row>
    <row r="9" spans="1:11" x14ac:dyDescent="0.25">
      <c r="A9" s="2" t="s">
        <v>113</v>
      </c>
      <c r="B9" s="3" t="s">
        <v>66</v>
      </c>
      <c r="C9" s="23" t="s">
        <v>31</v>
      </c>
      <c r="D9" s="2" t="s">
        <v>65</v>
      </c>
      <c r="E9" s="2" t="s">
        <v>199</v>
      </c>
      <c r="F9" s="2" t="s">
        <v>3</v>
      </c>
      <c r="G9" s="2">
        <v>2</v>
      </c>
      <c r="H9" s="8"/>
      <c r="I9" s="8">
        <f t="shared" si="0"/>
        <v>0</v>
      </c>
      <c r="J9" s="8"/>
      <c r="K9" s="8">
        <f t="shared" si="1"/>
        <v>0</v>
      </c>
    </row>
    <row r="10" spans="1:11" x14ac:dyDescent="0.25">
      <c r="A10" s="2" t="s">
        <v>114</v>
      </c>
      <c r="B10" s="3" t="s">
        <v>68</v>
      </c>
      <c r="C10" s="23" t="s">
        <v>32</v>
      </c>
      <c r="D10" s="2" t="s">
        <v>67</v>
      </c>
      <c r="E10" s="2" t="s">
        <v>199</v>
      </c>
      <c r="F10" s="2" t="s">
        <v>3</v>
      </c>
      <c r="G10" s="2">
        <v>2</v>
      </c>
      <c r="H10" s="8"/>
      <c r="I10" s="8">
        <f t="shared" si="0"/>
        <v>0</v>
      </c>
      <c r="J10" s="8"/>
      <c r="K10" s="8">
        <f t="shared" si="1"/>
        <v>0</v>
      </c>
    </row>
    <row r="11" spans="1:11" x14ac:dyDescent="0.25">
      <c r="A11" s="2" t="s">
        <v>115</v>
      </c>
      <c r="B11" s="3" t="s">
        <v>68</v>
      </c>
      <c r="C11" s="23" t="s">
        <v>33</v>
      </c>
      <c r="D11" s="2" t="s">
        <v>69</v>
      </c>
      <c r="E11" s="2" t="s">
        <v>199</v>
      </c>
      <c r="F11" s="2" t="s">
        <v>3</v>
      </c>
      <c r="G11" s="2">
        <v>2</v>
      </c>
      <c r="H11" s="8"/>
      <c r="I11" s="8">
        <f t="shared" si="0"/>
        <v>0</v>
      </c>
      <c r="J11" s="8"/>
      <c r="K11" s="8">
        <f t="shared" si="1"/>
        <v>0</v>
      </c>
    </row>
    <row r="12" spans="1:11" x14ac:dyDescent="0.25">
      <c r="A12" s="2" t="s">
        <v>116</v>
      </c>
      <c r="B12" s="3" t="s">
        <v>71</v>
      </c>
      <c r="C12" s="23" t="s">
        <v>34</v>
      </c>
      <c r="D12" s="2" t="s">
        <v>70</v>
      </c>
      <c r="E12" s="2" t="s">
        <v>199</v>
      </c>
      <c r="F12" s="2" t="s">
        <v>3</v>
      </c>
      <c r="G12" s="2">
        <v>2</v>
      </c>
      <c r="H12" s="8"/>
      <c r="I12" s="8">
        <f t="shared" si="0"/>
        <v>0</v>
      </c>
      <c r="J12" s="8"/>
      <c r="K12" s="8">
        <f t="shared" si="1"/>
        <v>0</v>
      </c>
    </row>
    <row r="13" spans="1:11" x14ac:dyDescent="0.25">
      <c r="A13" s="2" t="s">
        <v>117</v>
      </c>
      <c r="B13" s="3" t="s">
        <v>73</v>
      </c>
      <c r="C13" s="23" t="s">
        <v>35</v>
      </c>
      <c r="D13" s="2" t="s">
        <v>72</v>
      </c>
      <c r="E13" s="2" t="s">
        <v>199</v>
      </c>
      <c r="F13" s="2" t="s">
        <v>3</v>
      </c>
      <c r="G13" s="2">
        <v>2</v>
      </c>
      <c r="H13" s="8"/>
      <c r="I13" s="8">
        <f t="shared" si="0"/>
        <v>0</v>
      </c>
      <c r="J13" s="8"/>
      <c r="K13" s="8">
        <f t="shared" si="1"/>
        <v>0</v>
      </c>
    </row>
    <row r="14" spans="1:11" x14ac:dyDescent="0.25">
      <c r="A14" s="2" t="s">
        <v>118</v>
      </c>
      <c r="B14" s="3" t="s">
        <v>75</v>
      </c>
      <c r="C14" s="23" t="s">
        <v>36</v>
      </c>
      <c r="D14" s="2" t="s">
        <v>74</v>
      </c>
      <c r="E14" s="2" t="s">
        <v>199</v>
      </c>
      <c r="F14" s="2" t="s">
        <v>3</v>
      </c>
      <c r="G14" s="2">
        <v>2</v>
      </c>
      <c r="H14" s="8"/>
      <c r="I14" s="8">
        <f t="shared" si="0"/>
        <v>0</v>
      </c>
      <c r="J14" s="8"/>
      <c r="K14" s="8">
        <f t="shared" si="1"/>
        <v>0</v>
      </c>
    </row>
    <row r="15" spans="1:11" x14ac:dyDescent="0.25">
      <c r="A15" s="2" t="s">
        <v>119</v>
      </c>
      <c r="B15" s="3" t="s">
        <v>77</v>
      </c>
      <c r="C15" s="23" t="s">
        <v>37</v>
      </c>
      <c r="D15" s="2" t="s">
        <v>76</v>
      </c>
      <c r="E15" s="2" t="s">
        <v>199</v>
      </c>
      <c r="F15" s="2" t="s">
        <v>3</v>
      </c>
      <c r="G15" s="2">
        <v>2</v>
      </c>
      <c r="H15" s="8"/>
      <c r="I15" s="8">
        <f t="shared" si="0"/>
        <v>0</v>
      </c>
      <c r="J15" s="8"/>
      <c r="K15" s="8">
        <f t="shared" si="1"/>
        <v>0</v>
      </c>
    </row>
    <row r="16" spans="1:11" x14ac:dyDescent="0.25">
      <c r="A16" s="2" t="s">
        <v>120</v>
      </c>
      <c r="B16" s="3" t="s">
        <v>79</v>
      </c>
      <c r="C16" s="23" t="s">
        <v>38</v>
      </c>
      <c r="D16" s="2" t="s">
        <v>78</v>
      </c>
      <c r="E16" s="2" t="s">
        <v>199</v>
      </c>
      <c r="F16" s="2" t="s">
        <v>3</v>
      </c>
      <c r="G16" s="2">
        <v>2</v>
      </c>
      <c r="H16" s="8"/>
      <c r="I16" s="8">
        <f t="shared" si="0"/>
        <v>0</v>
      </c>
      <c r="J16" s="8"/>
      <c r="K16" s="8">
        <f t="shared" si="1"/>
        <v>0</v>
      </c>
    </row>
    <row r="17" spans="1:11" x14ac:dyDescent="0.25">
      <c r="A17" s="2" t="s">
        <v>121</v>
      </c>
      <c r="B17" s="3" t="s">
        <v>79</v>
      </c>
      <c r="C17" s="23" t="s">
        <v>39</v>
      </c>
      <c r="D17" s="2" t="s">
        <v>80</v>
      </c>
      <c r="E17" s="2" t="s">
        <v>199</v>
      </c>
      <c r="F17" s="2" t="s">
        <v>3</v>
      </c>
      <c r="G17" s="2">
        <v>2</v>
      </c>
      <c r="H17" s="8"/>
      <c r="I17" s="8">
        <f t="shared" si="0"/>
        <v>0</v>
      </c>
      <c r="J17" s="8"/>
      <c r="K17" s="8">
        <f t="shared" si="1"/>
        <v>0</v>
      </c>
    </row>
    <row r="18" spans="1:11" x14ac:dyDescent="0.25">
      <c r="A18" s="2" t="s">
        <v>122</v>
      </c>
      <c r="B18" s="3" t="s">
        <v>82</v>
      </c>
      <c r="C18" s="23" t="s">
        <v>40</v>
      </c>
      <c r="D18" s="2" t="s">
        <v>81</v>
      </c>
      <c r="E18" s="2" t="s">
        <v>199</v>
      </c>
      <c r="F18" s="2" t="s">
        <v>3</v>
      </c>
      <c r="G18" s="2">
        <v>2</v>
      </c>
      <c r="H18" s="8"/>
      <c r="I18" s="8">
        <f t="shared" si="0"/>
        <v>0</v>
      </c>
      <c r="J18" s="8"/>
      <c r="K18" s="8">
        <f t="shared" si="1"/>
        <v>0</v>
      </c>
    </row>
    <row r="19" spans="1:11" x14ac:dyDescent="0.25">
      <c r="A19" s="2" t="s">
        <v>123</v>
      </c>
      <c r="B19" s="19" t="s">
        <v>84</v>
      </c>
      <c r="C19" s="23" t="s">
        <v>41</v>
      </c>
      <c r="D19" s="20" t="s">
        <v>83</v>
      </c>
      <c r="E19" s="2" t="s">
        <v>199</v>
      </c>
      <c r="F19" s="2" t="s">
        <v>3</v>
      </c>
      <c r="G19" s="2">
        <v>2</v>
      </c>
      <c r="H19" s="21"/>
      <c r="I19" s="8">
        <f t="shared" si="0"/>
        <v>0</v>
      </c>
      <c r="J19" s="8"/>
      <c r="K19" s="8">
        <f t="shared" si="1"/>
        <v>0</v>
      </c>
    </row>
    <row r="20" spans="1:11" x14ac:dyDescent="0.25">
      <c r="A20" s="2" t="s">
        <v>124</v>
      </c>
      <c r="B20" s="19" t="s">
        <v>82</v>
      </c>
      <c r="C20" s="23" t="s">
        <v>42</v>
      </c>
      <c r="D20" s="20" t="s">
        <v>85</v>
      </c>
      <c r="E20" s="2" t="s">
        <v>199</v>
      </c>
      <c r="F20" s="2" t="s">
        <v>3</v>
      </c>
      <c r="G20" s="2">
        <v>2</v>
      </c>
      <c r="H20" s="21"/>
      <c r="I20" s="8">
        <f t="shared" si="0"/>
        <v>0</v>
      </c>
      <c r="J20" s="8"/>
      <c r="K20" s="8">
        <f t="shared" si="1"/>
        <v>0</v>
      </c>
    </row>
    <row r="21" spans="1:11" x14ac:dyDescent="0.25">
      <c r="A21" s="2" t="s">
        <v>125</v>
      </c>
      <c r="B21" s="19" t="s">
        <v>84</v>
      </c>
      <c r="C21" s="23" t="s">
        <v>43</v>
      </c>
      <c r="D21" s="20" t="s">
        <v>86</v>
      </c>
      <c r="E21" s="2" t="s">
        <v>199</v>
      </c>
      <c r="F21" s="2" t="s">
        <v>3</v>
      </c>
      <c r="G21" s="2">
        <v>2</v>
      </c>
      <c r="H21" s="21"/>
      <c r="I21" s="8">
        <f t="shared" si="0"/>
        <v>0</v>
      </c>
      <c r="J21" s="8"/>
      <c r="K21" s="8">
        <f t="shared" si="1"/>
        <v>0</v>
      </c>
    </row>
    <row r="22" spans="1:11" x14ac:dyDescent="0.25">
      <c r="A22" s="2" t="s">
        <v>126</v>
      </c>
      <c r="B22" s="19" t="s">
        <v>84</v>
      </c>
      <c r="C22" s="23" t="s">
        <v>44</v>
      </c>
      <c r="D22" s="20" t="s">
        <v>87</v>
      </c>
      <c r="E22" s="2" t="s">
        <v>199</v>
      </c>
      <c r="F22" s="2" t="s">
        <v>3</v>
      </c>
      <c r="G22" s="2">
        <v>2</v>
      </c>
      <c r="H22" s="21"/>
      <c r="I22" s="8">
        <f t="shared" si="0"/>
        <v>0</v>
      </c>
      <c r="J22" s="8"/>
      <c r="K22" s="8">
        <f t="shared" si="1"/>
        <v>0</v>
      </c>
    </row>
    <row r="23" spans="1:11" x14ac:dyDescent="0.25">
      <c r="A23" s="2" t="s">
        <v>127</v>
      </c>
      <c r="B23" s="19" t="s">
        <v>89</v>
      </c>
      <c r="C23" s="23" t="s">
        <v>45</v>
      </c>
      <c r="D23" s="20" t="s">
        <v>88</v>
      </c>
      <c r="E23" s="2" t="s">
        <v>199</v>
      </c>
      <c r="F23" s="2" t="s">
        <v>3</v>
      </c>
      <c r="G23" s="2">
        <v>2</v>
      </c>
      <c r="H23" s="21"/>
      <c r="I23" s="8">
        <f t="shared" si="0"/>
        <v>0</v>
      </c>
      <c r="J23" s="8"/>
      <c r="K23" s="8">
        <f t="shared" si="1"/>
        <v>0</v>
      </c>
    </row>
    <row r="24" spans="1:11" x14ac:dyDescent="0.25">
      <c r="A24" s="2" t="s">
        <v>128</v>
      </c>
      <c r="B24" s="19" t="s">
        <v>89</v>
      </c>
      <c r="C24" s="23" t="s">
        <v>46</v>
      </c>
      <c r="D24" s="20" t="s">
        <v>90</v>
      </c>
      <c r="E24" s="2" t="s">
        <v>199</v>
      </c>
      <c r="F24" s="2" t="s">
        <v>3</v>
      </c>
      <c r="G24" s="2">
        <v>2</v>
      </c>
      <c r="H24" s="21"/>
      <c r="I24" s="8">
        <f t="shared" si="0"/>
        <v>0</v>
      </c>
      <c r="J24" s="8"/>
      <c r="K24" s="8">
        <f t="shared" si="1"/>
        <v>0</v>
      </c>
    </row>
    <row r="25" spans="1:11" x14ac:dyDescent="0.25">
      <c r="A25" s="2" t="s">
        <v>129</v>
      </c>
      <c r="B25" s="19" t="s">
        <v>89</v>
      </c>
      <c r="C25" s="23" t="s">
        <v>47</v>
      </c>
      <c r="D25" s="20" t="s">
        <v>91</v>
      </c>
      <c r="E25" s="2" t="s">
        <v>199</v>
      </c>
      <c r="F25" s="2" t="s">
        <v>3</v>
      </c>
      <c r="G25" s="2">
        <v>2</v>
      </c>
      <c r="H25" s="21"/>
      <c r="I25" s="8">
        <f t="shared" si="0"/>
        <v>0</v>
      </c>
      <c r="J25" s="8"/>
      <c r="K25" s="8">
        <f t="shared" si="1"/>
        <v>0</v>
      </c>
    </row>
    <row r="26" spans="1:11" x14ac:dyDescent="0.25">
      <c r="A26" s="2" t="s">
        <v>130</v>
      </c>
      <c r="B26" s="19" t="s">
        <v>93</v>
      </c>
      <c r="C26" s="23" t="s">
        <v>48</v>
      </c>
      <c r="D26" s="20" t="s">
        <v>92</v>
      </c>
      <c r="E26" s="2" t="s">
        <v>199</v>
      </c>
      <c r="F26" s="2" t="s">
        <v>3</v>
      </c>
      <c r="G26" s="2">
        <v>2</v>
      </c>
      <c r="H26" s="21"/>
      <c r="I26" s="8">
        <f t="shared" si="0"/>
        <v>0</v>
      </c>
      <c r="J26" s="8"/>
      <c r="K26" s="8">
        <f t="shared" si="1"/>
        <v>0</v>
      </c>
    </row>
    <row r="27" spans="1:11" x14ac:dyDescent="0.25">
      <c r="A27" s="2" t="s">
        <v>131</v>
      </c>
      <c r="B27" s="19" t="s">
        <v>95</v>
      </c>
      <c r="C27" s="23" t="s">
        <v>49</v>
      </c>
      <c r="D27" s="20" t="s">
        <v>94</v>
      </c>
      <c r="E27" s="2" t="s">
        <v>199</v>
      </c>
      <c r="F27" s="2" t="s">
        <v>3</v>
      </c>
      <c r="G27" s="2">
        <v>2</v>
      </c>
      <c r="H27" s="21"/>
      <c r="I27" s="8">
        <f t="shared" si="0"/>
        <v>0</v>
      </c>
      <c r="J27" s="8"/>
      <c r="K27" s="8">
        <f t="shared" si="1"/>
        <v>0</v>
      </c>
    </row>
    <row r="28" spans="1:11" x14ac:dyDescent="0.25">
      <c r="A28" s="2" t="s">
        <v>132</v>
      </c>
      <c r="B28" s="19" t="s">
        <v>97</v>
      </c>
      <c r="C28" s="23" t="s">
        <v>50</v>
      </c>
      <c r="D28" s="20" t="s">
        <v>96</v>
      </c>
      <c r="E28" s="2" t="s">
        <v>199</v>
      </c>
      <c r="F28" s="2" t="s">
        <v>3</v>
      </c>
      <c r="G28" s="2">
        <v>2</v>
      </c>
      <c r="H28" s="21"/>
      <c r="I28" s="8">
        <f t="shared" si="0"/>
        <v>0</v>
      </c>
      <c r="J28" s="8"/>
      <c r="K28" s="8">
        <f t="shared" si="1"/>
        <v>0</v>
      </c>
    </row>
    <row r="29" spans="1:11" x14ac:dyDescent="0.25">
      <c r="A29" s="2" t="s">
        <v>133</v>
      </c>
      <c r="B29" s="19" t="s">
        <v>99</v>
      </c>
      <c r="C29" s="23" t="s">
        <v>51</v>
      </c>
      <c r="D29" s="20" t="s">
        <v>98</v>
      </c>
      <c r="E29" s="2" t="s">
        <v>199</v>
      </c>
      <c r="F29" s="2" t="s">
        <v>3</v>
      </c>
      <c r="G29" s="2">
        <v>2</v>
      </c>
      <c r="H29" s="21"/>
      <c r="I29" s="8">
        <f t="shared" si="0"/>
        <v>0</v>
      </c>
      <c r="J29" s="8"/>
      <c r="K29" s="8">
        <f t="shared" si="1"/>
        <v>0</v>
      </c>
    </row>
    <row r="30" spans="1:11" x14ac:dyDescent="0.25">
      <c r="A30" s="2" t="s">
        <v>134</v>
      </c>
      <c r="B30" s="19" t="s">
        <v>101</v>
      </c>
      <c r="C30" s="23" t="s">
        <v>52</v>
      </c>
      <c r="D30" s="20" t="s">
        <v>100</v>
      </c>
      <c r="E30" s="2" t="s">
        <v>199</v>
      </c>
      <c r="F30" s="2" t="s">
        <v>3</v>
      </c>
      <c r="G30" s="2">
        <v>2</v>
      </c>
      <c r="H30" s="21"/>
      <c r="I30" s="8">
        <f t="shared" si="0"/>
        <v>0</v>
      </c>
      <c r="J30" s="8"/>
      <c r="K30" s="8">
        <f t="shared" si="1"/>
        <v>0</v>
      </c>
    </row>
    <row r="31" spans="1:11" x14ac:dyDescent="0.25">
      <c r="A31" s="2" t="s">
        <v>135</v>
      </c>
      <c r="B31" s="19" t="s">
        <v>103</v>
      </c>
      <c r="C31" s="23" t="s">
        <v>53</v>
      </c>
      <c r="D31" s="20" t="s">
        <v>102</v>
      </c>
      <c r="E31" s="2" t="s">
        <v>199</v>
      </c>
      <c r="F31" s="2" t="s">
        <v>3</v>
      </c>
      <c r="G31" s="2">
        <v>2</v>
      </c>
      <c r="H31" s="21"/>
      <c r="I31" s="8">
        <f t="shared" si="0"/>
        <v>0</v>
      </c>
      <c r="J31" s="8"/>
      <c r="K31" s="8">
        <f t="shared" si="1"/>
        <v>0</v>
      </c>
    </row>
    <row r="32" spans="1:11" x14ac:dyDescent="0.25">
      <c r="A32" s="2" t="s">
        <v>136</v>
      </c>
      <c r="B32" s="19" t="s">
        <v>105</v>
      </c>
      <c r="C32" s="23" t="s">
        <v>54</v>
      </c>
      <c r="D32" s="20" t="s">
        <v>104</v>
      </c>
      <c r="E32" s="2" t="s">
        <v>199</v>
      </c>
      <c r="F32" s="2" t="s">
        <v>3</v>
      </c>
      <c r="G32" s="2">
        <v>2</v>
      </c>
      <c r="H32" s="21"/>
      <c r="I32" s="8">
        <f t="shared" si="0"/>
        <v>0</v>
      </c>
      <c r="J32" s="8"/>
      <c r="K32" s="8">
        <f t="shared" si="1"/>
        <v>0</v>
      </c>
    </row>
    <row r="33" spans="1:11" x14ac:dyDescent="0.25">
      <c r="A33" s="2" t="s">
        <v>137</v>
      </c>
      <c r="B33" s="19" t="s">
        <v>107</v>
      </c>
      <c r="C33" s="23" t="s">
        <v>142</v>
      </c>
      <c r="D33" s="20" t="s">
        <v>106</v>
      </c>
      <c r="E33" s="2" t="s">
        <v>199</v>
      </c>
      <c r="F33" s="2" t="s">
        <v>3</v>
      </c>
      <c r="G33" s="2">
        <v>2</v>
      </c>
      <c r="H33" s="21"/>
      <c r="I33" s="8">
        <f t="shared" si="0"/>
        <v>0</v>
      </c>
      <c r="J33" s="8"/>
      <c r="K33" s="8">
        <f t="shared" si="1"/>
        <v>0</v>
      </c>
    </row>
    <row r="34" spans="1:11" x14ac:dyDescent="0.25">
      <c r="A34" s="24" t="s">
        <v>166</v>
      </c>
      <c r="B34" s="25" t="s">
        <v>144</v>
      </c>
      <c r="C34" s="26" t="s">
        <v>141</v>
      </c>
      <c r="D34" s="27" t="s">
        <v>143</v>
      </c>
      <c r="E34" s="24" t="s">
        <v>199</v>
      </c>
      <c r="F34" s="24" t="s">
        <v>3</v>
      </c>
      <c r="G34" s="24">
        <v>2</v>
      </c>
      <c r="H34" s="28"/>
      <c r="I34" s="29">
        <f t="shared" si="0"/>
        <v>0</v>
      </c>
      <c r="J34" s="29"/>
      <c r="K34" s="29">
        <f t="shared" si="1"/>
        <v>0</v>
      </c>
    </row>
    <row r="35" spans="1:11" x14ac:dyDescent="0.25">
      <c r="A35" s="24" t="s">
        <v>167</v>
      </c>
      <c r="B35" s="25" t="s">
        <v>145</v>
      </c>
      <c r="C35" s="26" t="s">
        <v>146</v>
      </c>
      <c r="D35" s="27" t="s">
        <v>147</v>
      </c>
      <c r="E35" s="24" t="s">
        <v>199</v>
      </c>
      <c r="F35" s="24" t="s">
        <v>3</v>
      </c>
      <c r="G35" s="24">
        <v>2</v>
      </c>
      <c r="H35" s="28"/>
      <c r="I35" s="29">
        <f t="shared" si="0"/>
        <v>0</v>
      </c>
      <c r="J35" s="29"/>
      <c r="K35" s="29">
        <f t="shared" si="1"/>
        <v>0</v>
      </c>
    </row>
    <row r="36" spans="1:11" x14ac:dyDescent="0.25">
      <c r="A36" s="24" t="s">
        <v>168</v>
      </c>
      <c r="B36" s="25" t="s">
        <v>148</v>
      </c>
      <c r="C36" s="26" t="s">
        <v>149</v>
      </c>
      <c r="D36" s="27" t="s">
        <v>150</v>
      </c>
      <c r="E36" s="24" t="s">
        <v>199</v>
      </c>
      <c r="F36" s="24" t="s">
        <v>3</v>
      </c>
      <c r="G36" s="24">
        <v>2</v>
      </c>
      <c r="H36" s="28"/>
      <c r="I36" s="29">
        <f t="shared" si="0"/>
        <v>0</v>
      </c>
      <c r="J36" s="29"/>
      <c r="K36" s="29">
        <f t="shared" si="1"/>
        <v>0</v>
      </c>
    </row>
    <row r="37" spans="1:11" x14ac:dyDescent="0.25">
      <c r="A37" s="24" t="s">
        <v>169</v>
      </c>
      <c r="B37" s="25" t="s">
        <v>151</v>
      </c>
      <c r="C37" s="26" t="s">
        <v>152</v>
      </c>
      <c r="D37" s="27" t="s">
        <v>153</v>
      </c>
      <c r="E37" s="24" t="s">
        <v>199</v>
      </c>
      <c r="F37" s="24" t="s">
        <v>3</v>
      </c>
      <c r="G37" s="24">
        <v>2</v>
      </c>
      <c r="H37" s="28"/>
      <c r="I37" s="29">
        <f t="shared" si="0"/>
        <v>0</v>
      </c>
      <c r="J37" s="29"/>
      <c r="K37" s="29">
        <f t="shared" si="1"/>
        <v>0</v>
      </c>
    </row>
    <row r="38" spans="1:11" x14ac:dyDescent="0.25">
      <c r="A38" s="24" t="s">
        <v>170</v>
      </c>
      <c r="B38" s="25" t="s">
        <v>154</v>
      </c>
      <c r="C38" s="26" t="s">
        <v>155</v>
      </c>
      <c r="D38" s="27" t="s">
        <v>156</v>
      </c>
      <c r="E38" s="24" t="s">
        <v>199</v>
      </c>
      <c r="F38" s="24" t="s">
        <v>3</v>
      </c>
      <c r="G38" s="24">
        <v>2</v>
      </c>
      <c r="H38" s="28"/>
      <c r="I38" s="29">
        <f t="shared" si="0"/>
        <v>0</v>
      </c>
      <c r="J38" s="29"/>
      <c r="K38" s="29">
        <f t="shared" si="1"/>
        <v>0</v>
      </c>
    </row>
    <row r="39" spans="1:11" x14ac:dyDescent="0.25">
      <c r="A39" s="24" t="s">
        <v>171</v>
      </c>
      <c r="B39" s="25" t="s">
        <v>157</v>
      </c>
      <c r="C39" s="26" t="s">
        <v>159</v>
      </c>
      <c r="D39" s="27" t="s">
        <v>158</v>
      </c>
      <c r="E39" s="24" t="s">
        <v>199</v>
      </c>
      <c r="F39" s="24" t="s">
        <v>3</v>
      </c>
      <c r="G39" s="24">
        <v>2</v>
      </c>
      <c r="H39" s="28"/>
      <c r="I39" s="29">
        <f t="shared" si="0"/>
        <v>0</v>
      </c>
      <c r="J39" s="29"/>
      <c r="K39" s="29">
        <f t="shared" si="1"/>
        <v>0</v>
      </c>
    </row>
    <row r="40" spans="1:11" x14ac:dyDescent="0.25">
      <c r="A40" s="24" t="s">
        <v>172</v>
      </c>
      <c r="B40" s="25" t="s">
        <v>160</v>
      </c>
      <c r="C40" s="26" t="s">
        <v>161</v>
      </c>
      <c r="D40" s="27" t="s">
        <v>162</v>
      </c>
      <c r="E40" s="24" t="s">
        <v>199</v>
      </c>
      <c r="F40" s="24" t="s">
        <v>3</v>
      </c>
      <c r="G40" s="24">
        <v>2</v>
      </c>
      <c r="H40" s="28"/>
      <c r="I40" s="29">
        <f t="shared" si="0"/>
        <v>0</v>
      </c>
      <c r="J40" s="29"/>
      <c r="K40" s="29">
        <f t="shared" si="1"/>
        <v>0</v>
      </c>
    </row>
    <row r="41" spans="1:11" x14ac:dyDescent="0.25">
      <c r="A41" s="24" t="s">
        <v>173</v>
      </c>
      <c r="B41" s="25" t="s">
        <v>163</v>
      </c>
      <c r="C41" s="26" t="s">
        <v>164</v>
      </c>
      <c r="D41" s="27" t="s">
        <v>165</v>
      </c>
      <c r="E41" s="24" t="s">
        <v>199</v>
      </c>
      <c r="F41" s="24" t="s">
        <v>3</v>
      </c>
      <c r="G41" s="24">
        <v>2</v>
      </c>
      <c r="H41" s="28"/>
      <c r="I41" s="29">
        <f t="shared" si="0"/>
        <v>0</v>
      </c>
      <c r="J41" s="29"/>
      <c r="K41" s="29">
        <f t="shared" si="1"/>
        <v>0</v>
      </c>
    </row>
    <row r="42" spans="1:11" x14ac:dyDescent="0.25">
      <c r="A42" s="30" t="s">
        <v>192</v>
      </c>
      <c r="B42" s="31" t="s">
        <v>174</v>
      </c>
      <c r="C42" s="32" t="s">
        <v>175</v>
      </c>
      <c r="D42" s="33" t="s">
        <v>176</v>
      </c>
      <c r="E42" s="30" t="s">
        <v>199</v>
      </c>
      <c r="F42" s="30" t="s">
        <v>3</v>
      </c>
      <c r="G42" s="30">
        <v>2</v>
      </c>
      <c r="H42" s="34"/>
      <c r="I42" s="35">
        <f t="shared" si="0"/>
        <v>0</v>
      </c>
      <c r="J42" s="35"/>
      <c r="K42" s="35">
        <f t="shared" si="1"/>
        <v>0</v>
      </c>
    </row>
    <row r="43" spans="1:11" x14ac:dyDescent="0.25">
      <c r="A43" s="30" t="s">
        <v>193</v>
      </c>
      <c r="B43" s="31" t="s">
        <v>177</v>
      </c>
      <c r="C43" s="32" t="s">
        <v>178</v>
      </c>
      <c r="D43" s="33" t="s">
        <v>179</v>
      </c>
      <c r="E43" s="30" t="s">
        <v>199</v>
      </c>
      <c r="F43" s="30" t="s">
        <v>3</v>
      </c>
      <c r="G43" s="30">
        <v>2</v>
      </c>
      <c r="H43" s="34"/>
      <c r="I43" s="35">
        <f t="shared" si="0"/>
        <v>0</v>
      </c>
      <c r="J43" s="35"/>
      <c r="K43" s="35">
        <f t="shared" si="1"/>
        <v>0</v>
      </c>
    </row>
    <row r="44" spans="1:11" x14ac:dyDescent="0.25">
      <c r="A44" s="30" t="s">
        <v>194</v>
      </c>
      <c r="B44" s="31" t="s">
        <v>180</v>
      </c>
      <c r="C44" s="32" t="s">
        <v>181</v>
      </c>
      <c r="D44" s="33" t="s">
        <v>182</v>
      </c>
      <c r="E44" s="30" t="s">
        <v>199</v>
      </c>
      <c r="F44" s="30" t="s">
        <v>3</v>
      </c>
      <c r="G44" s="30">
        <v>2</v>
      </c>
      <c r="H44" s="34"/>
      <c r="I44" s="35">
        <f t="shared" si="0"/>
        <v>0</v>
      </c>
      <c r="J44" s="35"/>
      <c r="K44" s="35">
        <f t="shared" si="1"/>
        <v>0</v>
      </c>
    </row>
    <row r="45" spans="1:11" x14ac:dyDescent="0.25">
      <c r="A45" s="30" t="s">
        <v>195</v>
      </c>
      <c r="B45" s="31" t="s">
        <v>183</v>
      </c>
      <c r="C45" s="32" t="s">
        <v>184</v>
      </c>
      <c r="D45" s="33" t="s">
        <v>185</v>
      </c>
      <c r="E45" s="30" t="s">
        <v>199</v>
      </c>
      <c r="F45" s="30" t="s">
        <v>3</v>
      </c>
      <c r="G45" s="30">
        <v>2</v>
      </c>
      <c r="H45" s="34"/>
      <c r="I45" s="35">
        <f t="shared" si="0"/>
        <v>0</v>
      </c>
      <c r="J45" s="35"/>
      <c r="K45" s="35">
        <f t="shared" si="1"/>
        <v>0</v>
      </c>
    </row>
    <row r="46" spans="1:11" x14ac:dyDescent="0.25">
      <c r="A46" s="30" t="s">
        <v>196</v>
      </c>
      <c r="B46" s="31" t="s">
        <v>186</v>
      </c>
      <c r="C46" s="32" t="s">
        <v>187</v>
      </c>
      <c r="D46" s="33" t="s">
        <v>188</v>
      </c>
      <c r="E46" s="30" t="s">
        <v>199</v>
      </c>
      <c r="F46" s="30" t="s">
        <v>3</v>
      </c>
      <c r="G46" s="30">
        <v>2</v>
      </c>
      <c r="H46" s="34"/>
      <c r="I46" s="35">
        <f t="shared" si="0"/>
        <v>0</v>
      </c>
      <c r="J46" s="35"/>
      <c r="K46" s="35">
        <f t="shared" si="1"/>
        <v>0</v>
      </c>
    </row>
    <row r="47" spans="1:11" x14ac:dyDescent="0.25">
      <c r="A47" s="30" t="s">
        <v>197</v>
      </c>
      <c r="B47" s="31" t="s">
        <v>189</v>
      </c>
      <c r="C47" s="32" t="s">
        <v>190</v>
      </c>
      <c r="D47" s="33" t="s">
        <v>191</v>
      </c>
      <c r="E47" s="30" t="s">
        <v>199</v>
      </c>
      <c r="F47" s="30" t="s">
        <v>3</v>
      </c>
      <c r="G47" s="30">
        <v>2</v>
      </c>
      <c r="H47" s="34"/>
      <c r="I47" s="35">
        <f t="shared" si="0"/>
        <v>0</v>
      </c>
      <c r="J47" s="35"/>
      <c r="K47" s="35">
        <f t="shared" si="1"/>
        <v>0</v>
      </c>
    </row>
    <row r="48" spans="1:11" x14ac:dyDescent="0.25">
      <c r="A48" s="1"/>
      <c r="B48" s="43" t="s">
        <v>16</v>
      </c>
      <c r="C48" s="44"/>
      <c r="D48" s="44"/>
      <c r="E48" s="44"/>
      <c r="F48" s="44"/>
      <c r="G48" s="44"/>
      <c r="H48" s="45"/>
      <c r="I48" s="15">
        <f>SUM(I4:I47)</f>
        <v>0</v>
      </c>
      <c r="J48" s="15">
        <f>SUM(J4:J47)</f>
        <v>0</v>
      </c>
      <c r="K48" s="15">
        <f>SUM(K4:K47)</f>
        <v>0</v>
      </c>
    </row>
    <row r="50" spans="2:11" x14ac:dyDescent="0.25">
      <c r="D50" s="9" t="s">
        <v>14</v>
      </c>
      <c r="E50" s="18" t="s">
        <v>13</v>
      </c>
      <c r="F50" s="9" t="s">
        <v>2</v>
      </c>
      <c r="G50" s="10" t="s">
        <v>1</v>
      </c>
      <c r="H50" s="11" t="s">
        <v>24</v>
      </c>
      <c r="I50" s="11" t="s">
        <v>10</v>
      </c>
      <c r="J50" s="11" t="s">
        <v>12</v>
      </c>
      <c r="K50" s="11" t="s">
        <v>11</v>
      </c>
    </row>
    <row r="51" spans="2:11" x14ac:dyDescent="0.25">
      <c r="D51" s="4" t="s">
        <v>108</v>
      </c>
      <c r="E51" s="3" t="s">
        <v>198</v>
      </c>
      <c r="F51" s="4" t="s">
        <v>7</v>
      </c>
      <c r="G51" s="2">
        <v>176</v>
      </c>
      <c r="H51" s="8"/>
      <c r="I51" s="8">
        <f>G51*H51</f>
        <v>0</v>
      </c>
      <c r="J51" s="8"/>
      <c r="K51" s="8">
        <f>I51+J51</f>
        <v>0</v>
      </c>
    </row>
    <row r="52" spans="2:11" x14ac:dyDescent="0.25">
      <c r="B52" s="6"/>
      <c r="C52" s="6"/>
      <c r="D52" s="46" t="s">
        <v>15</v>
      </c>
      <c r="E52" s="47"/>
      <c r="F52" s="47"/>
      <c r="G52" s="47"/>
      <c r="H52" s="48"/>
      <c r="I52" s="1">
        <f>SUM(I51:I51)</f>
        <v>0</v>
      </c>
      <c r="J52" s="1">
        <f>SUM(J51:J51)</f>
        <v>0</v>
      </c>
      <c r="K52" s="1">
        <f>SUM(K51:K51)</f>
        <v>0</v>
      </c>
    </row>
    <row r="53" spans="2:11" x14ac:dyDescent="0.25">
      <c r="B53" s="6"/>
      <c r="C53" s="6"/>
      <c r="D53" s="7"/>
    </row>
    <row r="54" spans="2:11" x14ac:dyDescent="0.25">
      <c r="B54" s="6"/>
      <c r="C54" s="6"/>
      <c r="D54" s="7"/>
    </row>
    <row r="55" spans="2:11" x14ac:dyDescent="0.25">
      <c r="D55" s="7"/>
      <c r="E55" s="13"/>
      <c r="F55" s="13"/>
      <c r="G55" s="13"/>
      <c r="H55" s="14" t="s">
        <v>200</v>
      </c>
      <c r="I55" s="15">
        <f>0.64*(I52)</f>
        <v>0</v>
      </c>
      <c r="J55" s="1"/>
      <c r="K55" s="15">
        <f>I55+J55</f>
        <v>0</v>
      </c>
    </row>
    <row r="56" spans="2:11" x14ac:dyDescent="0.25">
      <c r="B56" s="6"/>
      <c r="C56" s="6"/>
      <c r="D56" s="7"/>
    </row>
    <row r="57" spans="2:11" ht="15.75" thickBot="1" x14ac:dyDescent="0.3">
      <c r="D57" s="7"/>
    </row>
    <row r="58" spans="2:11" ht="31.5" customHeight="1" thickTop="1" thickBot="1" x14ac:dyDescent="0.3">
      <c r="B58" s="6"/>
      <c r="C58" s="6"/>
      <c r="E58" s="13"/>
      <c r="F58" s="13"/>
      <c r="G58" s="13"/>
      <c r="H58" s="14" t="s">
        <v>17</v>
      </c>
      <c r="I58" s="15">
        <f>I48+I52+I55</f>
        <v>0</v>
      </c>
      <c r="J58" s="16">
        <f>J52+J48+J55</f>
        <v>0</v>
      </c>
      <c r="K58" s="17">
        <f>K48+K52+K55</f>
        <v>0</v>
      </c>
    </row>
    <row r="59" spans="2:11" ht="15.75" thickTop="1" x14ac:dyDescent="0.25"/>
    <row r="61" spans="2:11" x14ac:dyDescent="0.25">
      <c r="E61" t="s">
        <v>19</v>
      </c>
      <c r="I61" t="s">
        <v>20</v>
      </c>
    </row>
    <row r="62" spans="2:11" x14ac:dyDescent="0.25">
      <c r="I62" t="s">
        <v>21</v>
      </c>
    </row>
  </sheetData>
  <mergeCells count="3">
    <mergeCell ref="A1:B1"/>
    <mergeCell ref="B48:H48"/>
    <mergeCell ref="D52:H5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REKAPITULACIJA</vt:lpstr>
      <vt:lpstr>Vozila do 7.5t - redni servis</vt:lpstr>
      <vt:lpstr>Vozila do 7.5t - veliki servis</vt:lpstr>
      <vt:lpstr>Vozila do 7.5t - avtoelektrika</vt:lpstr>
      <vt:lpstr>Vsa vozila - vzdrževanje klim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Knap</dc:creator>
  <cp:lastModifiedBy>Silvija Cirnski</cp:lastModifiedBy>
  <dcterms:created xsi:type="dcterms:W3CDTF">2025-01-20T11:59:51Z</dcterms:created>
  <dcterms:modified xsi:type="dcterms:W3CDTF">2025-03-20T07:24:24Z</dcterms:modified>
</cp:coreProperties>
</file>